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8_Athens\CLI_MU_TT\MU_TT_updates_r1_02_24\R5-230722r1_ready\38.533 4.7.6.1+6.7.8.1 TT\"/>
    </mc:Choice>
  </mc:AlternateContent>
  <xr:revisionPtr revIDLastSave="0" documentId="13_ncr:1_{A4CBF4E4-7D6E-4F00-9118-9825B52BD62A}" xr6:coauthVersionLast="47" xr6:coauthVersionMax="47" xr10:uidLastSave="{00000000-0000-0000-0000-000000000000}"/>
  <bookViews>
    <workbookView xWindow="-120" yWindow="-120" windowWidth="29040" windowHeight="15720" tabRatio="809" activeTab="1" xr2:uid="{00000000-000D-0000-FFFF-FFFF00000000}"/>
  </bookViews>
  <sheets>
    <sheet name="Template" sheetId="2" r:id="rId1"/>
    <sheet name="6.7.8.1_1" sheetId="8" r:id="rId2"/>
    <sheet name="6.7.8.1_2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0" l="1"/>
  <c r="E60" i="10"/>
  <c r="H65" i="10" s="1"/>
  <c r="H81" i="10" s="1"/>
  <c r="D60" i="10"/>
  <c r="H57" i="10"/>
  <c r="H60" i="10" s="1"/>
  <c r="G57" i="10"/>
  <c r="F57" i="10"/>
  <c r="F60" i="10" s="1"/>
  <c r="E56" i="10"/>
  <c r="D56" i="10"/>
  <c r="C56" i="10"/>
  <c r="C60" i="10" s="1"/>
  <c r="I46" i="10"/>
  <c r="L46" i="10" s="1"/>
  <c r="L81" i="10" s="1"/>
  <c r="G46" i="10"/>
  <c r="F46" i="10"/>
  <c r="C46" i="10"/>
  <c r="C43" i="10"/>
  <c r="F40" i="10"/>
  <c r="D40" i="10"/>
  <c r="M40" i="10" s="1"/>
  <c r="C40" i="10"/>
  <c r="L40" i="10" s="1"/>
  <c r="F36" i="10"/>
  <c r="E36" i="10"/>
  <c r="D36" i="10"/>
  <c r="C36" i="10"/>
  <c r="L36" i="10" s="1"/>
  <c r="L73" i="10" s="1"/>
  <c r="K28" i="10"/>
  <c r="K46" i="10" s="1"/>
  <c r="J28" i="10"/>
  <c r="J46" i="10" s="1"/>
  <c r="M46" i="10" s="1"/>
  <c r="M81" i="10" s="1"/>
  <c r="H27" i="10"/>
  <c r="H40" i="10" s="1"/>
  <c r="G27" i="10"/>
  <c r="G40" i="10" s="1"/>
  <c r="H26" i="10"/>
  <c r="G26" i="10"/>
  <c r="E25" i="10"/>
  <c r="E46" i="10" s="1"/>
  <c r="D25" i="10"/>
  <c r="D46" i="10" s="1"/>
  <c r="E24" i="10"/>
  <c r="E43" i="10" s="1"/>
  <c r="D24" i="10"/>
  <c r="D43" i="10" s="1"/>
  <c r="F17" i="10"/>
  <c r="F15" i="10"/>
  <c r="F16" i="10" s="1"/>
  <c r="E15" i="10"/>
  <c r="C15" i="10"/>
  <c r="G9" i="10"/>
  <c r="E6" i="10"/>
  <c r="D6" i="10"/>
  <c r="E5" i="10"/>
  <c r="E63" i="10" s="1"/>
  <c r="D5" i="10"/>
  <c r="D63" i="10" s="1"/>
  <c r="K80" i="8"/>
  <c r="J80" i="8"/>
  <c r="I80" i="8"/>
  <c r="G65" i="10" l="1"/>
  <c r="G81" i="10" s="1"/>
  <c r="G82" i="10" s="1"/>
  <c r="J82" i="10" s="1"/>
  <c r="G17" i="10"/>
  <c r="G63" i="10"/>
  <c r="G66" i="10" s="1"/>
  <c r="G77" i="10" s="1"/>
  <c r="C18" i="10"/>
  <c r="D15" i="10"/>
  <c r="K81" i="10"/>
  <c r="F63" i="10"/>
  <c r="F65" i="10"/>
  <c r="F81" i="10" s="1"/>
  <c r="C63" i="10"/>
  <c r="H17" i="10"/>
  <c r="E40" i="10"/>
  <c r="N40" i="10" s="1"/>
  <c r="H46" i="10"/>
  <c r="N46" i="10" s="1"/>
  <c r="N81" i="10" s="1"/>
  <c r="H63" i="10"/>
  <c r="H64" i="10" s="1"/>
  <c r="H73" i="10" s="1"/>
  <c r="G36" i="10"/>
  <c r="M36" i="10" s="1"/>
  <c r="M73" i="10" s="1"/>
  <c r="H15" i="10"/>
  <c r="H36" i="10"/>
  <c r="N36" i="10" s="1"/>
  <c r="N73" i="10" s="1"/>
  <c r="F42" i="10"/>
  <c r="F43" i="10" s="1"/>
  <c r="L43" i="10" s="1"/>
  <c r="L77" i="10" s="1"/>
  <c r="G15" i="10"/>
  <c r="D18" i="10" s="1"/>
  <c r="K82" i="8"/>
  <c r="J82" i="8"/>
  <c r="I82" i="8"/>
  <c r="K81" i="8"/>
  <c r="J81" i="8"/>
  <c r="I81" i="8"/>
  <c r="N73" i="8"/>
  <c r="N77" i="8"/>
  <c r="N81" i="8"/>
  <c r="H81" i="8"/>
  <c r="H77" i="8"/>
  <c r="H73" i="8"/>
  <c r="H74" i="8" s="1"/>
  <c r="H72" i="8"/>
  <c r="H66" i="8"/>
  <c r="H65" i="8"/>
  <c r="H64" i="8"/>
  <c r="G64" i="8"/>
  <c r="H63" i="8"/>
  <c r="H60" i="8"/>
  <c r="H57" i="8"/>
  <c r="E63" i="8"/>
  <c r="E60" i="8"/>
  <c r="E56" i="8"/>
  <c r="H40" i="8"/>
  <c r="N46" i="8"/>
  <c r="N43" i="8"/>
  <c r="N40" i="8"/>
  <c r="N36" i="8"/>
  <c r="K46" i="8"/>
  <c r="I46" i="8"/>
  <c r="H46" i="8"/>
  <c r="H42" i="8"/>
  <c r="H43" i="8" s="1"/>
  <c r="F43" i="8"/>
  <c r="F42" i="8"/>
  <c r="E46" i="8"/>
  <c r="E43" i="8"/>
  <c r="E40" i="8"/>
  <c r="H36" i="8"/>
  <c r="E36" i="8"/>
  <c r="K28" i="8"/>
  <c r="H27" i="8"/>
  <c r="H26" i="8"/>
  <c r="E25" i="8"/>
  <c r="E24" i="8"/>
  <c r="H17" i="8"/>
  <c r="H15" i="8"/>
  <c r="H16" i="8" s="1"/>
  <c r="E15" i="8"/>
  <c r="E6" i="8"/>
  <c r="E5" i="8"/>
  <c r="F36" i="8"/>
  <c r="F40" i="8"/>
  <c r="C40" i="8"/>
  <c r="C46" i="8"/>
  <c r="C36" i="8"/>
  <c r="F46" i="8"/>
  <c r="G27" i="8"/>
  <c r="D25" i="8"/>
  <c r="D40" i="8" s="1"/>
  <c r="J28" i="8"/>
  <c r="J46" i="8" s="1"/>
  <c r="C56" i="8"/>
  <c r="C60" i="8" s="1"/>
  <c r="F15" i="8"/>
  <c r="C15" i="8"/>
  <c r="C43" i="8"/>
  <c r="L43" i="8" s="1"/>
  <c r="L77" i="8" s="1"/>
  <c r="F17" i="8"/>
  <c r="G9" i="8"/>
  <c r="G57" i="8"/>
  <c r="G60" i="8" s="1"/>
  <c r="F57" i="8"/>
  <c r="F60" i="8" s="1"/>
  <c r="G26" i="8"/>
  <c r="D24" i="8"/>
  <c r="D36" i="8" s="1"/>
  <c r="D6" i="8"/>
  <c r="D5" i="8"/>
  <c r="G80" i="10" l="1"/>
  <c r="J80" i="10" s="1"/>
  <c r="J81" i="10"/>
  <c r="G64" i="10"/>
  <c r="G73" i="10" s="1"/>
  <c r="G72" i="10" s="1"/>
  <c r="F66" i="10"/>
  <c r="F77" i="10" s="1"/>
  <c r="H82" i="10"/>
  <c r="K82" i="10" s="1"/>
  <c r="H80" i="10"/>
  <c r="K80" i="10" s="1"/>
  <c r="H74" i="10"/>
  <c r="H72" i="10"/>
  <c r="I81" i="10"/>
  <c r="F82" i="10"/>
  <c r="I82" i="10" s="1"/>
  <c r="F80" i="10"/>
  <c r="I80" i="10" s="1"/>
  <c r="G16" i="10"/>
  <c r="G42" i="10"/>
  <c r="G43" i="10" s="1"/>
  <c r="M43" i="10" s="1"/>
  <c r="M77" i="10" s="1"/>
  <c r="F76" i="10"/>
  <c r="F78" i="10"/>
  <c r="H16" i="10"/>
  <c r="H42" i="10"/>
  <c r="H43" i="10" s="1"/>
  <c r="N43" i="10" s="1"/>
  <c r="N77" i="10" s="1"/>
  <c r="F64" i="10"/>
  <c r="F73" i="10" s="1"/>
  <c r="H66" i="10"/>
  <c r="H77" i="10" s="1"/>
  <c r="H78" i="8"/>
  <c r="H80" i="8"/>
  <c r="H76" i="8"/>
  <c r="H82" i="8"/>
  <c r="L46" i="8"/>
  <c r="L81" i="8" s="1"/>
  <c r="L40" i="8"/>
  <c r="G40" i="8"/>
  <c r="G36" i="8"/>
  <c r="M36" i="8" s="1"/>
  <c r="M73" i="8" s="1"/>
  <c r="G46" i="8"/>
  <c r="D43" i="8"/>
  <c r="M40" i="8"/>
  <c r="G17" i="8"/>
  <c r="L36" i="8"/>
  <c r="L73" i="8" s="1"/>
  <c r="D46" i="8"/>
  <c r="F16" i="8"/>
  <c r="D15" i="8"/>
  <c r="C18" i="8"/>
  <c r="C63" i="8"/>
  <c r="F63" i="8"/>
  <c r="F65" i="8"/>
  <c r="F81" i="8" s="1"/>
  <c r="G15" i="8"/>
  <c r="D56" i="8"/>
  <c r="D60" i="8" s="1"/>
  <c r="G74" i="10" l="1"/>
  <c r="H78" i="10"/>
  <c r="H76" i="10"/>
  <c r="F74" i="10"/>
  <c r="F72" i="10"/>
  <c r="G76" i="10"/>
  <c r="G78" i="10"/>
  <c r="F66" i="8"/>
  <c r="F77" i="8" s="1"/>
  <c r="F78" i="8" s="1"/>
  <c r="F82" i="8"/>
  <c r="F80" i="8"/>
  <c r="M46" i="8"/>
  <c r="M81" i="8" s="1"/>
  <c r="G42" i="8"/>
  <c r="G43" i="8" s="1"/>
  <c r="D18" i="8"/>
  <c r="G16" i="8"/>
  <c r="G63" i="8"/>
  <c r="D63" i="8"/>
  <c r="G65" i="8"/>
  <c r="F64" i="8"/>
  <c r="F73" i="8" s="1"/>
  <c r="F76" i="8" l="1"/>
  <c r="F72" i="8"/>
  <c r="F74" i="8"/>
  <c r="M43" i="8"/>
  <c r="M77" i="8" s="1"/>
  <c r="G73" i="8"/>
  <c r="G72" i="8" s="1"/>
  <c r="G81" i="8"/>
  <c r="G66" i="8"/>
  <c r="G77" i="8" s="1"/>
  <c r="G74" i="8" l="1"/>
  <c r="G78" i="8"/>
  <c r="G76" i="8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42" authorId="0" shapeId="0" xr:uid="{AB681E46-53B0-4239-9EC3-8DA276BD80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4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42" authorId="0" shapeId="0" xr:uid="{09F95F30-C1A1-4146-9654-841C7F27C3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1F890CDA-D8C2-4537-BE02-AC1DA5AA1F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42" authorId="0" shapeId="0" xr:uid="{994E52FD-4FA8-4821-B75B-8EE86F24AA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42" authorId="0" shapeId="0" xr:uid="{EA00ED2A-5431-4A2E-98B0-F7BF7FB254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42" authorId="0" shapeId="0" xr:uid="{9B261959-2FAC-48A7-96DA-CD429D3A246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<sst xmlns="http://schemas.openxmlformats.org/spreadsheetml/2006/main" count="403" uniqueCount="102">
  <si>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</si>
  <si>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</si>
  <si>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</si>
  <si>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</si>
  <si>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</si>
  <si>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</si>
  <si>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</si>
  <si>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</si>
  <si>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</si>
  <si>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</si>
  <si>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</si>
  <si>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</si>
  <si>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</si>
  <si>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</si>
  <si>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</si>
  <si>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</si>
  <si>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</si>
  <si>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</si>
  <si>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</si>
  <si>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</si>
  <si>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</si>
  <si>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</si>
  <si>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</si>
  <si>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</si>
  <si>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</si>
  <si>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</si>
  <si>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</si>
  <si>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</si>
  <si>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</si>
  <si>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</si>
  <si>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</si>
  <si>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</si>
  <si>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</si>
  <si>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</si>
  <si>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</si>
  <si>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</si>
  <si>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</si>
  <si>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</si>
  <si>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</si>
  <si>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</si>
  <si>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</si>
  <si>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</si>
  <si>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</si>
  <si>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</si>
  <si>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</si>
  <si>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</si>
  <si>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</si>
  <si>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</si>
  <si>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</si>
  <si>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</si>
  <si>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d) Controlled parameters critical to verdict</t>
  </si>
  <si>
    <t xml:space="preserve">g) Check controlled parameters Min/Max </t>
  </si>
  <si>
    <t>CLI RSSI Es/Iot, nominal</t>
  </si>
  <si>
    <t>Template is for one NR Cell</t>
  </si>
  <si>
    <t>Qualcomm</t>
  </si>
  <si>
    <t>CLI RSSI_RP, nominal</t>
  </si>
  <si>
    <t>Adapted from 38.533 RRM Test case 4.6.5.2</t>
  </si>
  <si>
    <t>38.101-2</t>
  </si>
  <si>
    <t>4.7.6.1</t>
  </si>
  <si>
    <t>v16.14.0</t>
  </si>
  <si>
    <t>v17.5.0</t>
  </si>
  <si>
    <t>6.7.8.1</t>
  </si>
  <si>
    <t>38.133 Table 10.1.22.1.1-1, normal</t>
  </si>
  <si>
    <t>SRS-RSRP Es/Iot, nominal</t>
  </si>
  <si>
    <t>SRS-RSRP Io, nominal</t>
  </si>
  <si>
    <t>Ref: TS 38.133 v16.14.0 clause A.6.7.8.1</t>
  </si>
  <si>
    <t>UE SRS-RSRP absolute accuracy, normal</t>
  </si>
  <si>
    <t>SRS-RSRP  Es/Iot sensitivity factor</t>
  </si>
  <si>
    <t>SRS-RSRP Es/Iot effect</t>
  </si>
  <si>
    <t>SRS-RSRP  sensitivity factor</t>
  </si>
  <si>
    <t>SRS-RSRP  effect</t>
  </si>
  <si>
    <t>SRS-RSRP Io sensitivity factor</t>
  </si>
  <si>
    <t>SRS-RSRP Io effect</t>
  </si>
  <si>
    <t>UE meas (absolute SRS-RSRP ) sens factor</t>
  </si>
  <si>
    <t>UE meas (absolute SRS-RSRP ) effect</t>
  </si>
  <si>
    <t xml:space="preserve">During T2 the Es/Noc of SRS-RSRP is increased by an amount sufficient to trigger Event I1 </t>
  </si>
  <si>
    <t>SRS-RSRP Io, nominal in Ch BW</t>
  </si>
  <si>
    <t>SRS-RSRP Es/Iot minimum</t>
  </si>
  <si>
    <t>SRS-RSRP Es/Iot nominal</t>
  </si>
  <si>
    <t>SRS-RSRP  Es/Iot maximum</t>
  </si>
  <si>
    <t>SRS-RSRP Io minimum</t>
  </si>
  <si>
    <t>SRS-RSRP Io nominal</t>
  </si>
  <si>
    <t>SRS-RSRP Io maximum</t>
  </si>
  <si>
    <t>UE meas (absolute SRS-RSRP ) minimum</t>
  </si>
  <si>
    <t>UE meas (absolute SRS-RSRP ) nominal</t>
  </si>
  <si>
    <t>UE meas (absolute SRS-RSRP ) maximum</t>
  </si>
  <si>
    <t>38.133 Table A.6.7.8.1.2-1</t>
  </si>
  <si>
    <t>For SRS-RSRP Es/Iot range check</t>
  </si>
  <si>
    <t>For SRS-RSRP level range check</t>
  </si>
  <si>
    <t>38.133 Table A.6.7.8.1.2-2</t>
  </si>
  <si>
    <t>38.133 Table A.6.7.8.1.2-2, Config 1</t>
  </si>
  <si>
    <t>SRS-RSRP</t>
  </si>
  <si>
    <t>Test1</t>
  </si>
  <si>
    <t>Test2</t>
  </si>
  <si>
    <t>Test3</t>
  </si>
  <si>
    <t>SRS-RSRP Es/Iot to be within range</t>
  </si>
  <si>
    <t>SRS-RSRP to be within range</t>
  </si>
  <si>
    <t>UE measured SRS-RSRP</t>
  </si>
  <si>
    <t>38.133 Table 10.1.22.1.1-1</t>
  </si>
  <si>
    <t>SRS-RSRP reported value using mapping Table 10.1.22.1.1-1, T2</t>
  </si>
  <si>
    <t>Requirement</t>
  </si>
  <si>
    <t>38.133 Table A.6.7.8.1.2-2, Config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</si>
</sst>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9" fillId="0" borderId="5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0" fontId="9" fillId="0" borderId="11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2" fontId="19" fillId="6" borderId="5" xfId="1" applyNumberFormat="1" applyFont="1" applyFill="1" applyBorder="1" applyAlignment="1">
      <alignment horizontal="center"/>
    </xf>
    <xf numFmtId="164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164" fontId="22" fillId="0" borderId="5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4" fillId="0" borderId="5" xfId="1" applyFont="1" applyFill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Border="1" applyAlignment="1"/>
    <xf numFmtId="0" fontId="8" fillId="4" borderId="0" xfId="1" applyFont="1" applyFill="1" applyBorder="1" applyAlignment="1"/>
    <xf numFmtId="0" fontId="2" fillId="0" borderId="0" xfId="1" applyFont="1" applyFill="1" applyBorder="1" applyAlignment="1"/>
    <xf numFmtId="0" fontId="1" fillId="0" borderId="5" xfId="0" applyFont="1" applyFill="1" applyBorder="1"/>
    <xf numFmtId="0" fontId="0" fillId="8" borderId="0" xfId="0" applyFill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4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9" fillId="0" borderId="14" xfId="1" applyFont="1" applyBorder="1" applyAlignment="1"/>
    <xf numFmtId="0" fontId="9" fillId="0" borderId="13" xfId="1" applyFont="1" applyBorder="1" applyAlignment="1"/>
    <xf numFmtId="0" fontId="9" fillId="0" borderId="8" xfId="1" applyFont="1" applyFill="1" applyBorder="1" applyAlignment="1"/>
    <xf numFmtId="0" fontId="1" fillId="0" borderId="10" xfId="1" quotePrefix="1" applyFont="1" applyFill="1" applyBorder="1" applyAlignment="1">
      <alignment horizontal="center"/>
    </xf>
    <xf numFmtId="0" fontId="1" fillId="0" borderId="6" xfId="1" applyFont="1" applyBorder="1" applyAlignment="1"/>
    <xf numFmtId="2" fontId="4" fillId="2" borderId="0" xfId="1" applyNumberFormat="1" applyFont="1" applyFill="1" applyBorder="1" applyAlignment="1">
      <alignment horizontal="center"/>
    </xf>
    <xf numFmtId="0" fontId="18" fillId="0" borderId="1" xfId="1" applyBorder="1" applyAlignment="1"/>
    <xf numFmtId="0" fontId="1" fillId="0" borderId="2" xfId="1" applyFont="1" applyFill="1" applyBorder="1" applyAlignment="1">
      <alignment horizontal="center"/>
    </xf>
    <xf numFmtId="0" fontId="1" fillId="4" borderId="6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3" fillId="9" borderId="1" xfId="1" applyFont="1" applyFill="1" applyBorder="1" applyAlignment="1"/>
    <xf numFmtId="0" fontId="9" fillId="9" borderId="3" xfId="1" applyFont="1" applyFill="1" applyBorder="1" applyAlignment="1">
      <alignment horizontal="center"/>
    </xf>
    <xf numFmtId="0" fontId="1" fillId="9" borderId="3" xfId="1" applyFont="1" applyFill="1" applyBorder="1" applyAlignment="1">
      <alignment horizontal="center"/>
    </xf>
    <xf numFmtId="0" fontId="4" fillId="9" borderId="4" xfId="1" applyFont="1" applyFill="1" applyBorder="1" applyAlignment="1">
      <alignment horizontal="left"/>
    </xf>
    <xf numFmtId="0" fontId="1" fillId="9" borderId="8" xfId="1" applyFont="1" applyFill="1" applyBorder="1" applyAlignment="1"/>
    <xf numFmtId="0" fontId="9" fillId="9" borderId="9" xfId="1" applyFont="1" applyFill="1" applyBorder="1" applyAlignment="1">
      <alignment horizontal="center"/>
    </xf>
    <xf numFmtId="0" fontId="1" fillId="9" borderId="9" xfId="1" applyFont="1" applyFill="1" applyBorder="1" applyAlignment="1">
      <alignment horizontal="center"/>
    </xf>
    <xf numFmtId="0" fontId="4" fillId="9" borderId="11" xfId="1" applyFont="1" applyFill="1" applyBorder="1" applyAlignment="1">
      <alignment horizontal="left"/>
    </xf>
    <xf numFmtId="2" fontId="9" fillId="0" borderId="6" xfId="1" applyNumberFormat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9" fillId="0" borderId="10" xfId="1" applyFont="1" applyFill="1" applyBorder="1" applyAlignment="1">
      <alignment horizontal="left"/>
    </xf>
    <xf numFmtId="0" fontId="1" fillId="0" borderId="1" xfId="1" applyFont="1" applyBorder="1" applyAlignment="1"/>
    <xf numFmtId="0" fontId="9" fillId="0" borderId="8" xfId="1" applyFont="1" applyBorder="1" applyAlignment="1"/>
    <xf numFmtId="0" fontId="9" fillId="0" borderId="10" xfId="1" applyFont="1" applyBorder="1" applyAlignment="1"/>
    <xf numFmtId="0" fontId="9" fillId="0" borderId="8" xfId="1" applyFont="1" applyFill="1" applyBorder="1" applyAlignment="1">
      <alignment horizontal="center"/>
    </xf>
    <xf numFmtId="164" fontId="0" fillId="5" borderId="6" xfId="0" applyNumberFormat="1" applyFont="1" applyFill="1" applyBorder="1" applyAlignment="1">
      <alignment horizontal="left"/>
    </xf>
    <xf numFmtId="2" fontId="1" fillId="5" borderId="6" xfId="1" applyNumberFormat="1" applyFont="1" applyFill="1" applyBorder="1" applyAlignment="1">
      <alignment horizontal="left"/>
    </xf>
    <xf numFmtId="0" fontId="9" fillId="5" borderId="6" xfId="1" applyFont="1" applyFill="1" applyBorder="1" applyAlignment="1">
      <alignment horizontal="left"/>
    </xf>
    <xf numFmtId="164" fontId="0" fillId="0" borderId="6" xfId="0" applyNumberFormat="1" applyFont="1" applyFill="1" applyBorder="1" applyAlignment="1">
      <alignment horizontal="left"/>
    </xf>
    <xf numFmtId="164" fontId="24" fillId="5" borderId="10" xfId="0" applyNumberFormat="1" applyFont="1" applyFill="1" applyBorder="1" applyAlignment="1">
      <alignment horizontal="left"/>
    </xf>
    <xf numFmtId="2" fontId="1" fillId="0" borderId="0" xfId="1" applyNumberFormat="1" applyFont="1" applyFill="1" applyBorder="1" applyAlignment="1"/>
    <xf numFmtId="2" fontId="1" fillId="2" borderId="0" xfId="1" applyNumberFormat="1" applyFont="1" applyFill="1" applyBorder="1" applyAlignment="1"/>
    <xf numFmtId="2" fontId="25" fillId="4" borderId="5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opLeftCell="A2" zoomScale="110" zoomScaleNormal="110" workbookViewId="0">
      <selection activeCell="F12" sqref="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29</v>
      </c>
      <c r="B3" s="95" t="s">
        <v>53</v>
      </c>
    </row>
    <row r="4" spans="1:8">
      <c r="A4" s="3"/>
      <c r="B4" t="s">
        <v>56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57</v>
      </c>
      <c r="E11" s="6">
        <v>38.133000000000003</v>
      </c>
      <c r="F11" s="6">
        <v>38.533000000000001</v>
      </c>
      <c r="G11" s="3" t="s">
        <v>16</v>
      </c>
      <c r="H11"/>
    </row>
    <row r="12" spans="1:8">
      <c r="A12" s="3" t="s">
        <v>14</v>
      </c>
      <c r="B12" t="s">
        <v>30</v>
      </c>
      <c r="C12" t="s">
        <v>58</v>
      </c>
      <c r="D12" s="5" t="s">
        <v>59</v>
      </c>
      <c r="E12" s="5" t="s">
        <v>59</v>
      </c>
      <c r="F12" s="177" t="s">
        <v>60</v>
      </c>
      <c r="G12" t="s">
        <v>54</v>
      </c>
      <c r="H12"/>
    </row>
    <row r="13" spans="1:8">
      <c r="C13" t="s">
        <v>61</v>
      </c>
      <c r="D13" s="5" t="s">
        <v>59</v>
      </c>
      <c r="E13" s="5" t="s">
        <v>59</v>
      </c>
      <c r="F13" s="177" t="s">
        <v>60</v>
      </c>
      <c r="G13" t="s">
        <v>54</v>
      </c>
      <c r="H13"/>
    </row>
    <row r="14" spans="1:8">
      <c r="H14"/>
    </row>
    <row r="15" spans="1:8">
      <c r="H15"/>
    </row>
    <row r="16" spans="1:8">
      <c r="H16"/>
    </row>
    <row r="17" spans="3:8">
      <c r="H17"/>
    </row>
    <row r="18" spans="3:8">
      <c r="C18" s="95"/>
      <c r="D18" s="96"/>
      <c r="E18" s="96"/>
      <c r="F18"/>
      <c r="H18"/>
    </row>
    <row r="19" spans="3:8">
      <c r="C19" s="95"/>
      <c r="D19" s="96"/>
      <c r="E19" s="96"/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C25" s="95"/>
      <c r="D25" s="96"/>
      <c r="E25" s="96"/>
      <c r="F25"/>
      <c r="H25"/>
    </row>
    <row r="26" spans="3:8">
      <c r="C26" s="95"/>
      <c r="D26" s="96"/>
      <c r="E26" s="96"/>
      <c r="F26"/>
      <c r="H26"/>
    </row>
    <row r="27" spans="3:8">
      <c r="C27" s="95"/>
      <c r="D27" s="96"/>
      <c r="E27" s="96"/>
      <c r="F27"/>
      <c r="H27"/>
    </row>
    <row r="28" spans="3:8">
      <c r="C28" s="95"/>
      <c r="D28" s="96"/>
      <c r="E28" s="96"/>
      <c r="F28" s="95"/>
      <c r="H28"/>
    </row>
    <row r="29" spans="3:8">
      <c r="C29" s="95"/>
      <c r="D29" s="96"/>
      <c r="E29" s="96"/>
      <c r="F29" s="95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4"/>
  <sheetViews>
    <sheetView tabSelected="1" zoomScale="140" zoomScaleNormal="140" workbookViewId="0">
      <selection activeCell="E19" sqref="E1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4" width="8.5703125" style="7" customWidth="1"/>
    <col min="15" max="15" width="61.140625" style="7" bestFit="1" customWidth="1"/>
    <col min="16" max="16384" width="10.7109375" style="7"/>
  </cols>
  <sheetData>
    <row r="1" spans="1:15" ht="13.5" thickBot="1">
      <c r="L1" s="8"/>
      <c r="M1" s="8"/>
      <c r="N1" s="8"/>
      <c r="O1" s="152"/>
    </row>
    <row r="2" spans="1:15" ht="13.5" thickBot="1">
      <c r="A2" s="9" t="s">
        <v>11</v>
      </c>
      <c r="B2" s="10"/>
      <c r="C2" s="262" t="s">
        <v>45</v>
      </c>
      <c r="D2" s="263"/>
      <c r="E2" s="264"/>
      <c r="F2" s="262" t="s">
        <v>91</v>
      </c>
      <c r="G2" s="263"/>
      <c r="H2" s="264"/>
      <c r="I2" s="76"/>
      <c r="J2" s="35"/>
      <c r="K2" s="35"/>
      <c r="L2" s="76"/>
      <c r="M2" s="76"/>
      <c r="N2" s="76"/>
      <c r="O2" s="140" t="s">
        <v>0</v>
      </c>
    </row>
    <row r="3" spans="1:15">
      <c r="A3" s="30"/>
      <c r="B3" s="8"/>
      <c r="C3" s="178" t="s">
        <v>92</v>
      </c>
      <c r="D3" s="197" t="s">
        <v>93</v>
      </c>
      <c r="E3" s="197" t="s">
        <v>94</v>
      </c>
      <c r="F3" s="178" t="s">
        <v>92</v>
      </c>
      <c r="G3" s="197" t="s">
        <v>93</v>
      </c>
      <c r="H3" s="197" t="s">
        <v>94</v>
      </c>
      <c r="I3" s="17"/>
      <c r="J3" s="99"/>
      <c r="K3" s="99"/>
      <c r="L3" s="17"/>
      <c r="M3" s="17"/>
      <c r="N3" s="17"/>
      <c r="O3" s="141"/>
    </row>
    <row r="4" spans="1:15">
      <c r="A4" s="14"/>
      <c r="B4" s="99" t="s">
        <v>1</v>
      </c>
      <c r="C4" s="70"/>
      <c r="D4" s="26"/>
      <c r="E4" s="26"/>
      <c r="F4" s="70"/>
      <c r="G4" s="26"/>
      <c r="H4" s="101"/>
      <c r="I4" s="81"/>
      <c r="J4" s="17"/>
      <c r="K4" s="17"/>
      <c r="L4" s="17"/>
      <c r="M4" s="17"/>
      <c r="N4" s="17"/>
      <c r="O4" s="53"/>
    </row>
    <row r="5" spans="1:15">
      <c r="A5" s="83" t="s">
        <v>31</v>
      </c>
      <c r="B5" s="27" t="s">
        <v>32</v>
      </c>
      <c r="C5" s="135">
        <v>15</v>
      </c>
      <c r="D5" s="185">
        <f>$C5</f>
        <v>15</v>
      </c>
      <c r="E5" s="185">
        <f>$C5</f>
        <v>15</v>
      </c>
      <c r="F5" s="70"/>
      <c r="G5" s="26"/>
      <c r="H5" s="101"/>
      <c r="I5" s="24"/>
      <c r="J5" s="17"/>
      <c r="K5" s="17"/>
      <c r="L5" s="65"/>
      <c r="M5" s="65"/>
      <c r="N5" s="65"/>
      <c r="O5" s="22" t="s">
        <v>86</v>
      </c>
    </row>
    <row r="6" spans="1:15">
      <c r="A6" s="83" t="s">
        <v>33</v>
      </c>
      <c r="B6" s="195" t="s">
        <v>34</v>
      </c>
      <c r="C6" s="135">
        <v>10</v>
      </c>
      <c r="D6" s="185">
        <f>$C6</f>
        <v>10</v>
      </c>
      <c r="E6" s="185">
        <f>$C6</f>
        <v>10</v>
      </c>
      <c r="F6" s="70"/>
      <c r="G6" s="26"/>
      <c r="H6" s="101"/>
      <c r="I6" s="24"/>
      <c r="J6" s="17"/>
      <c r="K6" s="17"/>
      <c r="L6" s="65"/>
      <c r="M6" s="65"/>
      <c r="N6" s="65"/>
      <c r="O6" s="22" t="s">
        <v>86</v>
      </c>
    </row>
    <row r="7" spans="1:15">
      <c r="A7" s="19" t="s">
        <v>35</v>
      </c>
      <c r="B7" s="21" t="s">
        <v>2</v>
      </c>
      <c r="C7" s="167">
        <v>-106</v>
      </c>
      <c r="D7" s="24">
        <v>-88</v>
      </c>
      <c r="E7" s="24">
        <v>-114</v>
      </c>
      <c r="F7" s="104"/>
      <c r="G7" s="23"/>
      <c r="H7" s="98"/>
      <c r="I7" s="24"/>
      <c r="J7" s="17"/>
      <c r="K7" s="17"/>
      <c r="L7" s="65"/>
      <c r="M7" s="65"/>
      <c r="N7" s="65"/>
      <c r="O7" s="22" t="s">
        <v>89</v>
      </c>
    </row>
    <row r="8" spans="1:15" s="8" customFormat="1">
      <c r="A8" s="19" t="s">
        <v>3</v>
      </c>
      <c r="B8" s="18" t="s">
        <v>4</v>
      </c>
      <c r="C8" s="84"/>
      <c r="D8" s="18"/>
      <c r="E8" s="18"/>
      <c r="F8" s="146">
        <v>1</v>
      </c>
      <c r="G8" s="188">
        <v>1</v>
      </c>
      <c r="H8" s="102">
        <v>1</v>
      </c>
      <c r="I8" s="23"/>
      <c r="J8" s="23"/>
      <c r="K8" s="23"/>
      <c r="L8" s="21"/>
      <c r="M8" s="21"/>
      <c r="N8" s="21"/>
      <c r="O8" s="22" t="s">
        <v>89</v>
      </c>
    </row>
    <row r="9" spans="1:15" s="8" customFormat="1">
      <c r="A9" s="19" t="s">
        <v>40</v>
      </c>
      <c r="B9" s="18"/>
      <c r="C9" s="84"/>
      <c r="D9" s="18"/>
      <c r="E9" s="18"/>
      <c r="F9" s="136">
        <v>52</v>
      </c>
      <c r="G9" s="192">
        <f>$F9</f>
        <v>52</v>
      </c>
      <c r="H9" s="107">
        <v>52</v>
      </c>
      <c r="I9" s="23"/>
      <c r="J9" s="23"/>
      <c r="K9" s="23"/>
      <c r="L9" s="21"/>
      <c r="M9" s="21"/>
      <c r="N9" s="21"/>
      <c r="O9" s="22" t="s">
        <v>90</v>
      </c>
    </row>
    <row r="10" spans="1:15" ht="13.5" thickBot="1">
      <c r="A10" s="151" t="s">
        <v>65</v>
      </c>
      <c r="B10" s="196"/>
      <c r="C10" s="103"/>
      <c r="D10" s="186"/>
      <c r="E10" s="186"/>
      <c r="F10" s="103"/>
      <c r="G10" s="186"/>
      <c r="H10" s="79"/>
      <c r="I10" s="72"/>
      <c r="J10" s="72"/>
      <c r="K10" s="72"/>
      <c r="L10" s="77"/>
      <c r="M10" s="77"/>
      <c r="N10" s="77"/>
      <c r="O10" s="144"/>
    </row>
    <row r="11" spans="1:15">
      <c r="B11" s="21"/>
      <c r="C11" s="18"/>
      <c r="D11" s="18"/>
      <c r="E11" s="18"/>
      <c r="F11" s="21"/>
      <c r="G11" s="23"/>
      <c r="H11" s="23"/>
      <c r="I11" s="23"/>
      <c r="J11" s="23"/>
      <c r="K11" s="23"/>
      <c r="L11" s="8"/>
      <c r="M11" s="8"/>
      <c r="N11" s="8"/>
      <c r="O11" s="153"/>
    </row>
    <row r="12" spans="1:15" ht="13.5" thickBot="1">
      <c r="A12" s="8"/>
      <c r="B12" s="18"/>
      <c r="C12" s="18"/>
      <c r="D12" s="18"/>
      <c r="E12" s="18"/>
      <c r="F12" s="21"/>
      <c r="G12" s="24"/>
      <c r="H12" s="24"/>
      <c r="I12" s="24"/>
      <c r="J12" s="25"/>
      <c r="K12" s="25"/>
      <c r="L12" s="18"/>
      <c r="M12" s="18"/>
      <c r="N12" s="18"/>
      <c r="O12" s="48"/>
    </row>
    <row r="13" spans="1:15" ht="13.5" thickBot="1">
      <c r="A13" s="9" t="s">
        <v>19</v>
      </c>
      <c r="B13" s="28"/>
      <c r="C13" s="259" t="s">
        <v>45</v>
      </c>
      <c r="D13" s="260"/>
      <c r="E13" s="261"/>
      <c r="F13" s="259" t="s">
        <v>91</v>
      </c>
      <c r="G13" s="260"/>
      <c r="H13" s="261"/>
      <c r="I13" s="76"/>
      <c r="J13" s="35"/>
      <c r="K13" s="35"/>
      <c r="L13" s="29"/>
      <c r="M13" s="29"/>
      <c r="N13" s="29"/>
      <c r="O13" s="140" t="s">
        <v>0</v>
      </c>
    </row>
    <row r="14" spans="1:15">
      <c r="A14" s="30"/>
      <c r="B14" s="18"/>
      <c r="C14" s="178" t="s">
        <v>92</v>
      </c>
      <c r="D14" s="197" t="s">
        <v>93</v>
      </c>
      <c r="E14" s="197" t="s">
        <v>94</v>
      </c>
      <c r="F14" s="178" t="s">
        <v>92</v>
      </c>
      <c r="G14" s="197" t="s">
        <v>93</v>
      </c>
      <c r="H14" s="197" t="s">
        <v>94</v>
      </c>
      <c r="I14" s="17"/>
      <c r="J14" s="99"/>
      <c r="K14" s="99"/>
      <c r="L14" s="21"/>
      <c r="M14" s="21"/>
      <c r="N14" s="21"/>
      <c r="O14" s="141"/>
    </row>
    <row r="15" spans="1:15">
      <c r="A15" s="36" t="s">
        <v>20</v>
      </c>
      <c r="B15" s="21" t="s">
        <v>38</v>
      </c>
      <c r="C15" s="108">
        <f>(10^12)*(10^-3)*(C5/15)*10^(C7/10)</f>
        <v>2.511886431509576E-2</v>
      </c>
      <c r="D15" s="66">
        <f>(10^12)*(10^-3)*(D5/15)*10^(D7/10)</f>
        <v>1.584893192461106</v>
      </c>
      <c r="E15" s="66">
        <f>(10^12)*(10^-3)*(E5/15)*10^(E7/10)</f>
        <v>3.9810717055349535E-3</v>
      </c>
      <c r="F15" s="147">
        <f>(10^12)*(10^-3)*(C5/15)*10^((C7+F8)/10)</f>
        <v>3.1622776601683708E-2</v>
      </c>
      <c r="G15" s="66">
        <f>(10^12)*(10^-3)*(D5/15)*10^((D7+G8)/10)</f>
        <v>1.9952623149688824</v>
      </c>
      <c r="H15" s="66">
        <f>(10^12)*(10^-3)*(E5/15)*10^((E7+H8)/10)</f>
        <v>5.0118723362726943E-3</v>
      </c>
      <c r="I15" s="66"/>
      <c r="J15" s="31"/>
      <c r="K15" s="31"/>
      <c r="L15" s="31"/>
      <c r="M15" s="31"/>
      <c r="N15" s="31"/>
      <c r="O15" s="22" t="s">
        <v>41</v>
      </c>
    </row>
    <row r="16" spans="1:15">
      <c r="A16" s="32" t="s">
        <v>63</v>
      </c>
      <c r="B16" s="18" t="s">
        <v>4</v>
      </c>
      <c r="C16" s="84"/>
      <c r="D16" s="18"/>
      <c r="E16" s="20"/>
      <c r="F16" s="110">
        <f>10*LOG(F15/C15)</f>
        <v>0.99999999999999556</v>
      </c>
      <c r="G16" s="24">
        <f>10*LOG(G15/D15)</f>
        <v>1.0000000000000262</v>
      </c>
      <c r="H16" s="24">
        <f>10*LOG(H15/E15)</f>
        <v>0.99999999999999556</v>
      </c>
      <c r="I16" s="24"/>
      <c r="J16" s="25"/>
      <c r="K16" s="25"/>
      <c r="L16" s="33"/>
      <c r="M16" s="33"/>
      <c r="N16" s="33"/>
      <c r="O16" s="22" t="s">
        <v>87</v>
      </c>
    </row>
    <row r="17" spans="1:18">
      <c r="A17" s="113" t="s">
        <v>64</v>
      </c>
      <c r="B17" s="18" t="s">
        <v>36</v>
      </c>
      <c r="C17" s="84"/>
      <c r="D17" s="18"/>
      <c r="E17" s="20"/>
      <c r="F17" s="110">
        <f>C7+F8+10*LOG(C5/15)</f>
        <v>-105</v>
      </c>
      <c r="G17" s="23">
        <f>D7+G8+10*LOG(D5/15)</f>
        <v>-87</v>
      </c>
      <c r="H17" s="23">
        <f>E7+H8+10*LOG(E5/15)</f>
        <v>-113</v>
      </c>
      <c r="I17" s="24"/>
      <c r="J17" s="25"/>
      <c r="K17" s="25"/>
      <c r="L17" s="27"/>
      <c r="M17" s="27"/>
      <c r="N17" s="27"/>
      <c r="O17" s="57" t="s">
        <v>88</v>
      </c>
      <c r="Q17"/>
      <c r="R17"/>
    </row>
    <row r="18" spans="1:18" ht="13.5" thickBot="1">
      <c r="A18" s="148" t="s">
        <v>76</v>
      </c>
      <c r="B18" s="186" t="s">
        <v>37</v>
      </c>
      <c r="C18" s="109">
        <f>10*LOG((C15+F15)*10^-9)+10*LOG(F9*12)</f>
        <v>-74.509135192737091</v>
      </c>
      <c r="D18" s="72">
        <f>10*LOG((D15+G15)*10^-9)+10*LOG(G9*12)</f>
        <v>-56.509135192737105</v>
      </c>
      <c r="E18" s="105"/>
      <c r="F18" s="111"/>
      <c r="G18" s="72"/>
      <c r="H18" s="105"/>
      <c r="I18" s="73"/>
      <c r="J18" s="73"/>
      <c r="K18" s="73"/>
      <c r="L18" s="71"/>
      <c r="M18" s="71"/>
      <c r="N18" s="71"/>
      <c r="O18" s="149" t="s">
        <v>28</v>
      </c>
      <c r="Q18"/>
      <c r="R18"/>
    </row>
    <row r="19" spans="1:18">
      <c r="F19" s="48"/>
      <c r="G19" s="48"/>
      <c r="H19" s="48"/>
      <c r="I19" s="48"/>
      <c r="O19" s="48"/>
      <c r="Q19"/>
    </row>
    <row r="20" spans="1:18" ht="13.5" thickBot="1">
      <c r="A20" s="8"/>
      <c r="B20" s="18"/>
      <c r="C20" s="18"/>
      <c r="D20" s="18"/>
      <c r="E20" s="18"/>
      <c r="F20" s="21"/>
      <c r="G20" s="65"/>
      <c r="H20" s="65"/>
      <c r="I20" s="65"/>
      <c r="J20" s="34"/>
      <c r="K20" s="34"/>
      <c r="L20" s="18"/>
      <c r="M20" s="18"/>
      <c r="N20" s="18"/>
      <c r="O20" s="48"/>
      <c r="Q20"/>
    </row>
    <row r="21" spans="1:18" ht="13.5" thickBot="1">
      <c r="A21" s="9" t="s">
        <v>21</v>
      </c>
      <c r="B21" s="28"/>
      <c r="C21" s="265" t="s">
        <v>44</v>
      </c>
      <c r="D21" s="266"/>
      <c r="E21" s="266"/>
      <c r="F21" s="266"/>
      <c r="G21" s="266"/>
      <c r="H21" s="267"/>
      <c r="I21" s="268" t="s">
        <v>27</v>
      </c>
      <c r="J21" s="269"/>
      <c r="K21" s="270"/>
      <c r="L21" s="204"/>
      <c r="M21" s="205"/>
      <c r="N21" s="206"/>
      <c r="O21" s="140" t="s">
        <v>0</v>
      </c>
      <c r="Q21"/>
    </row>
    <row r="22" spans="1:18" ht="13.5" thickBot="1">
      <c r="A22" s="30"/>
      <c r="B22" s="20"/>
      <c r="C22" s="262" t="s">
        <v>45</v>
      </c>
      <c r="D22" s="263"/>
      <c r="E22" s="264"/>
      <c r="F22" s="259" t="s">
        <v>91</v>
      </c>
      <c r="G22" s="260"/>
      <c r="H22" s="261"/>
      <c r="I22" s="259"/>
      <c r="J22" s="260"/>
      <c r="K22" s="261"/>
      <c r="L22" s="204"/>
      <c r="M22" s="205"/>
      <c r="N22" s="206"/>
      <c r="O22" s="141"/>
      <c r="Q22"/>
    </row>
    <row r="23" spans="1:18">
      <c r="A23" s="30"/>
      <c r="B23" s="20"/>
      <c r="C23" s="178" t="s">
        <v>92</v>
      </c>
      <c r="D23" s="197" t="s">
        <v>93</v>
      </c>
      <c r="E23" s="97" t="s">
        <v>94</v>
      </c>
      <c r="F23" s="178" t="s">
        <v>92</v>
      </c>
      <c r="G23" s="197" t="s">
        <v>93</v>
      </c>
      <c r="H23" s="97" t="s">
        <v>94</v>
      </c>
      <c r="I23" s="178" t="s">
        <v>92</v>
      </c>
      <c r="J23" s="197" t="s">
        <v>93</v>
      </c>
      <c r="K23" s="97" t="s">
        <v>94</v>
      </c>
      <c r="L23" s="112"/>
      <c r="M23" s="12"/>
      <c r="N23" s="10"/>
      <c r="O23" s="141"/>
    </row>
    <row r="24" spans="1:18">
      <c r="A24" s="43" t="s">
        <v>49</v>
      </c>
      <c r="B24" s="86" t="s">
        <v>6</v>
      </c>
      <c r="C24" s="92">
        <v>1.5</v>
      </c>
      <c r="D24" s="68">
        <f>$C24</f>
        <v>1.5</v>
      </c>
      <c r="E24" s="68">
        <f>$C24</f>
        <v>1.5</v>
      </c>
      <c r="F24" s="19"/>
      <c r="G24" s="8"/>
      <c r="H24" s="55"/>
      <c r="I24" s="74"/>
      <c r="J24" s="199"/>
      <c r="K24" s="90"/>
      <c r="L24" s="19"/>
      <c r="M24" s="8"/>
      <c r="N24" s="55"/>
      <c r="O24" s="53"/>
    </row>
    <row r="25" spans="1:18" ht="15.75">
      <c r="A25" s="176" t="s">
        <v>47</v>
      </c>
      <c r="B25" s="165" t="s">
        <v>6</v>
      </c>
      <c r="C25" s="92">
        <v>1.5</v>
      </c>
      <c r="D25" s="68">
        <f>$C25</f>
        <v>1.5</v>
      </c>
      <c r="E25" s="68">
        <f>$C25</f>
        <v>1.5</v>
      </c>
      <c r="F25" s="19"/>
      <c r="G25" s="8"/>
      <c r="H25" s="55"/>
      <c r="I25" s="74"/>
      <c r="J25" s="199"/>
      <c r="K25" s="90"/>
      <c r="L25" s="19"/>
      <c r="M25" s="8"/>
      <c r="N25" s="55"/>
      <c r="O25" s="53"/>
    </row>
    <row r="26" spans="1:18" s="8" customFormat="1">
      <c r="A26" s="43" t="s">
        <v>22</v>
      </c>
      <c r="B26" s="86" t="s">
        <v>6</v>
      </c>
      <c r="C26" s="67"/>
      <c r="D26" s="68"/>
      <c r="E26" s="69"/>
      <c r="F26" s="92">
        <v>0.3</v>
      </c>
      <c r="G26" s="68">
        <f>$F26</f>
        <v>0.3</v>
      </c>
      <c r="H26" s="68">
        <f>$F26</f>
        <v>0.3</v>
      </c>
      <c r="I26" s="67"/>
      <c r="J26" s="24"/>
      <c r="K26" s="91"/>
      <c r="L26" s="67"/>
      <c r="M26" s="68"/>
      <c r="N26" s="69"/>
      <c r="O26" s="53"/>
      <c r="P26" s="19"/>
    </row>
    <row r="27" spans="1:18" s="8" customFormat="1" ht="15.75">
      <c r="A27" s="176" t="s">
        <v>48</v>
      </c>
      <c r="B27" s="165" t="s">
        <v>6</v>
      </c>
      <c r="C27" s="67"/>
      <c r="D27" s="68"/>
      <c r="E27" s="69"/>
      <c r="F27" s="92">
        <v>0.3</v>
      </c>
      <c r="G27" s="68">
        <f>$F27</f>
        <v>0.3</v>
      </c>
      <c r="H27" s="68">
        <f>$F27</f>
        <v>0.3</v>
      </c>
      <c r="I27" s="67"/>
      <c r="J27" s="24"/>
      <c r="K27" s="91"/>
      <c r="L27" s="67"/>
      <c r="M27" s="68"/>
      <c r="N27" s="69"/>
      <c r="O27" s="53"/>
    </row>
    <row r="28" spans="1:18" s="8" customFormat="1" ht="13.5" thickBot="1">
      <c r="A28" s="207" t="s">
        <v>66</v>
      </c>
      <c r="B28" s="208" t="s">
        <v>6</v>
      </c>
      <c r="C28" s="200"/>
      <c r="D28" s="201"/>
      <c r="E28" s="202"/>
      <c r="F28" s="200"/>
      <c r="G28" s="201"/>
      <c r="H28" s="202"/>
      <c r="I28" s="203">
        <v>3</v>
      </c>
      <c r="J28" s="201">
        <f>$I28</f>
        <v>3</v>
      </c>
      <c r="K28" s="201">
        <f>$I28</f>
        <v>3</v>
      </c>
      <c r="L28" s="200"/>
      <c r="M28" s="201"/>
      <c r="N28" s="202"/>
      <c r="O28" s="145" t="s">
        <v>62</v>
      </c>
    </row>
    <row r="29" spans="1:18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48"/>
    </row>
    <row r="30" spans="1:18" ht="13.5" thickBot="1">
      <c r="A30" s="61"/>
      <c r="B30" s="18"/>
      <c r="C30" s="18"/>
      <c r="D30" s="18"/>
      <c r="E30" s="18"/>
      <c r="F30" s="21"/>
      <c r="G30" s="21"/>
      <c r="H30" s="21"/>
      <c r="I30" s="21"/>
      <c r="J30" s="21"/>
      <c r="K30" s="21"/>
      <c r="L30" s="21"/>
      <c r="M30" s="21"/>
      <c r="N30" s="21"/>
      <c r="O30" s="48"/>
    </row>
    <row r="31" spans="1:18" ht="13.5" thickBot="1">
      <c r="A31" s="9" t="s">
        <v>50</v>
      </c>
      <c r="B31" s="11"/>
      <c r="C31" s="265" t="s">
        <v>44</v>
      </c>
      <c r="D31" s="266"/>
      <c r="E31" s="266"/>
      <c r="F31" s="266"/>
      <c r="G31" s="266"/>
      <c r="H31" s="267"/>
      <c r="I31" s="265" t="s">
        <v>27</v>
      </c>
      <c r="J31" s="266"/>
      <c r="K31" s="267"/>
      <c r="L31" s="256" t="s">
        <v>17</v>
      </c>
      <c r="M31" s="257"/>
      <c r="N31" s="258"/>
      <c r="O31" s="154" t="s">
        <v>0</v>
      </c>
    </row>
    <row r="32" spans="1:18" ht="13.5" thickBot="1">
      <c r="A32" s="30"/>
      <c r="B32" s="18"/>
      <c r="C32" s="259" t="s">
        <v>45</v>
      </c>
      <c r="D32" s="260"/>
      <c r="E32" s="261"/>
      <c r="F32" s="259" t="s">
        <v>91</v>
      </c>
      <c r="G32" s="260"/>
      <c r="H32" s="261"/>
      <c r="I32" s="265"/>
      <c r="J32" s="266"/>
      <c r="K32" s="267"/>
      <c r="L32" s="181"/>
      <c r="M32" s="220"/>
      <c r="N32" s="220"/>
      <c r="O32" s="114"/>
    </row>
    <row r="33" spans="1:15" ht="13.5" thickBot="1">
      <c r="A33" s="30"/>
      <c r="B33" s="18"/>
      <c r="C33" s="178" t="s">
        <v>92</v>
      </c>
      <c r="D33" s="197" t="s">
        <v>93</v>
      </c>
      <c r="E33" s="197" t="s">
        <v>94</v>
      </c>
      <c r="F33" s="178" t="s">
        <v>92</v>
      </c>
      <c r="G33" s="197" t="s">
        <v>93</v>
      </c>
      <c r="H33" s="197" t="s">
        <v>94</v>
      </c>
      <c r="I33" s="198" t="s">
        <v>92</v>
      </c>
      <c r="J33" s="180" t="s">
        <v>93</v>
      </c>
      <c r="K33" s="180" t="s">
        <v>94</v>
      </c>
      <c r="L33" s="198" t="s">
        <v>92</v>
      </c>
      <c r="M33" s="180" t="s">
        <v>93</v>
      </c>
      <c r="N33" s="179" t="s">
        <v>94</v>
      </c>
      <c r="O33" s="114"/>
    </row>
    <row r="34" spans="1:15" ht="12.75" customHeight="1">
      <c r="A34" s="211"/>
      <c r="B34" s="212"/>
      <c r="C34" s="215"/>
      <c r="D34" s="45"/>
      <c r="E34" s="212"/>
      <c r="F34" s="215"/>
      <c r="G34" s="45"/>
      <c r="H34" s="212"/>
      <c r="I34" s="215"/>
      <c r="J34" s="45"/>
      <c r="K34" s="212"/>
      <c r="L34" s="216"/>
      <c r="M34" s="217"/>
      <c r="N34" s="218"/>
      <c r="O34" s="64"/>
    </row>
    <row r="35" spans="1:15">
      <c r="A35" s="37" t="s">
        <v>67</v>
      </c>
      <c r="B35" s="142" t="s">
        <v>5</v>
      </c>
      <c r="C35" s="39">
        <v>0</v>
      </c>
      <c r="D35" s="137">
        <v>0</v>
      </c>
      <c r="E35" s="88">
        <v>0</v>
      </c>
      <c r="F35" s="168">
        <v>1</v>
      </c>
      <c r="G35" s="170">
        <v>1</v>
      </c>
      <c r="H35" s="169">
        <v>1</v>
      </c>
      <c r="I35" s="168"/>
      <c r="J35" s="137"/>
      <c r="K35" s="88"/>
      <c r="L35" s="49"/>
      <c r="M35" s="139"/>
      <c r="N35" s="123"/>
      <c r="O35" s="64" t="s">
        <v>26</v>
      </c>
    </row>
    <row r="36" spans="1:15">
      <c r="A36" s="40" t="s">
        <v>68</v>
      </c>
      <c r="B36" s="142" t="s">
        <v>4</v>
      </c>
      <c r="C36" s="168">
        <f>C$25*C35</f>
        <v>0</v>
      </c>
      <c r="D36" s="170">
        <f>D$24*D35</f>
        <v>0</v>
      </c>
      <c r="E36" s="169">
        <f>E$24*E35</f>
        <v>0</v>
      </c>
      <c r="F36" s="168">
        <f>F$27*F35</f>
        <v>0.3</v>
      </c>
      <c r="G36" s="170">
        <f>G$27*G35</f>
        <v>0.3</v>
      </c>
      <c r="H36" s="169">
        <f>H$27*H35</f>
        <v>0.3</v>
      </c>
      <c r="I36" s="168"/>
      <c r="J36" s="137"/>
      <c r="K36" s="88"/>
      <c r="L36" s="130">
        <f>SQRT(SUMSQ(C36,F36))</f>
        <v>0.3</v>
      </c>
      <c r="M36" s="210">
        <f>SQRT(SUMSQ(D36,G36))</f>
        <v>0.3</v>
      </c>
      <c r="N36" s="210">
        <f>SQRT(SUMSQ(E36,H36))</f>
        <v>0.3</v>
      </c>
      <c r="O36" s="64" t="s">
        <v>95</v>
      </c>
    </row>
    <row r="37" spans="1:15">
      <c r="A37" s="166"/>
      <c r="B37" s="101"/>
      <c r="C37" s="41"/>
      <c r="D37" s="42"/>
      <c r="E37" s="115"/>
      <c r="F37" s="41"/>
      <c r="G37" s="42"/>
      <c r="H37" s="115"/>
      <c r="I37" s="41"/>
      <c r="J37" s="42"/>
      <c r="K37" s="115"/>
      <c r="L37" s="120"/>
      <c r="M37" s="65"/>
      <c r="N37" s="121"/>
      <c r="O37" s="64"/>
    </row>
    <row r="38" spans="1:15">
      <c r="A38" s="166"/>
      <c r="B38" s="101"/>
      <c r="C38" s="41"/>
      <c r="D38" s="42"/>
      <c r="E38" s="115"/>
      <c r="F38" s="41"/>
      <c r="G38" s="42"/>
      <c r="H38" s="115"/>
      <c r="I38" s="41"/>
      <c r="J38" s="42"/>
      <c r="K38" s="115"/>
      <c r="L38" s="120"/>
      <c r="M38" s="65"/>
      <c r="N38" s="121"/>
      <c r="O38" s="64"/>
    </row>
    <row r="39" spans="1:15">
      <c r="A39" s="37" t="s">
        <v>69</v>
      </c>
      <c r="B39" s="142" t="s">
        <v>5</v>
      </c>
      <c r="C39" s="39">
        <v>1</v>
      </c>
      <c r="D39" s="137">
        <v>1</v>
      </c>
      <c r="E39" s="88">
        <v>1</v>
      </c>
      <c r="F39" s="39">
        <v>1</v>
      </c>
      <c r="G39" s="137">
        <v>1</v>
      </c>
      <c r="H39" s="137">
        <v>1</v>
      </c>
      <c r="I39" s="39"/>
      <c r="J39" s="137"/>
      <c r="K39" s="88"/>
      <c r="L39" s="49"/>
      <c r="M39" s="139"/>
      <c r="N39" s="123"/>
      <c r="O39" s="64" t="s">
        <v>26</v>
      </c>
    </row>
    <row r="40" spans="1:15">
      <c r="A40" s="40" t="s">
        <v>70</v>
      </c>
      <c r="B40" s="142" t="s">
        <v>4</v>
      </c>
      <c r="C40" s="168">
        <f>C39*C25</f>
        <v>1.5</v>
      </c>
      <c r="D40" s="170">
        <f>D39*D25</f>
        <v>1.5</v>
      </c>
      <c r="E40" s="169">
        <f>E39*E25</f>
        <v>1.5</v>
      </c>
      <c r="F40" s="168">
        <f>F$27*F39</f>
        <v>0.3</v>
      </c>
      <c r="G40" s="170">
        <f>G$27*G39</f>
        <v>0.3</v>
      </c>
      <c r="H40" s="170">
        <f>H$27*H39</f>
        <v>0.3</v>
      </c>
      <c r="I40" s="39"/>
      <c r="J40" s="137"/>
      <c r="K40" s="88"/>
      <c r="L40" s="130">
        <f>SQRT(SUMSQ(C40,F40))</f>
        <v>1.5297058540778354</v>
      </c>
      <c r="M40" s="210">
        <f>SQRT(SUMSQ(D40,G40))</f>
        <v>1.5297058540778354</v>
      </c>
      <c r="N40" s="210">
        <f>SQRT(SUMSQ(E40,H40))</f>
        <v>1.5297058540778354</v>
      </c>
      <c r="O40" s="64" t="s">
        <v>96</v>
      </c>
    </row>
    <row r="41" spans="1:15">
      <c r="A41" s="166"/>
      <c r="B41" s="101"/>
      <c r="C41" s="41"/>
      <c r="D41" s="42"/>
      <c r="E41" s="115"/>
      <c r="F41" s="41"/>
      <c r="G41" s="42"/>
      <c r="H41" s="115"/>
      <c r="I41" s="41"/>
      <c r="J41" s="42"/>
      <c r="K41" s="115"/>
      <c r="L41" s="120"/>
      <c r="M41" s="65"/>
      <c r="N41" s="121"/>
      <c r="O41" s="64"/>
    </row>
    <row r="42" spans="1:15">
      <c r="A42" s="37" t="s">
        <v>71</v>
      </c>
      <c r="B42" s="142" t="s">
        <v>5</v>
      </c>
      <c r="C42" s="39">
        <v>1</v>
      </c>
      <c r="D42" s="137">
        <v>1</v>
      </c>
      <c r="E42" s="88">
        <v>1</v>
      </c>
      <c r="F42" s="168">
        <f>F15/(C15+F15)*(240/(12*F9))</f>
        <v>0.21435062837011248</v>
      </c>
      <c r="G42" s="170">
        <f>G15/(D15+G15)*(240/(12*G9))</f>
        <v>0.21435062837011321</v>
      </c>
      <c r="H42" s="169">
        <f>H15/(E15+H15)*(240/(12*H9))</f>
        <v>0.21435062837011254</v>
      </c>
      <c r="I42" s="168"/>
      <c r="J42" s="137"/>
      <c r="K42" s="88"/>
      <c r="L42" s="49"/>
      <c r="M42" s="139"/>
      <c r="N42" s="123"/>
      <c r="O42" s="129" t="s">
        <v>42</v>
      </c>
    </row>
    <row r="43" spans="1:15">
      <c r="A43" s="40" t="s">
        <v>72</v>
      </c>
      <c r="B43" s="142" t="s">
        <v>4</v>
      </c>
      <c r="C43" s="168">
        <f>C$24*C42</f>
        <v>1.5</v>
      </c>
      <c r="D43" s="170">
        <f>D$24*D42</f>
        <v>1.5</v>
      </c>
      <c r="E43" s="169">
        <f>E$24*E42</f>
        <v>1.5</v>
      </c>
      <c r="F43" s="168">
        <f>F$26*F42</f>
        <v>6.4305188511033742E-2</v>
      </c>
      <c r="G43" s="170">
        <f>G$26*G42</f>
        <v>6.4305188511033964E-2</v>
      </c>
      <c r="H43" s="169">
        <f>H$26*H42</f>
        <v>6.4305188511033756E-2</v>
      </c>
      <c r="I43" s="168"/>
      <c r="J43" s="137"/>
      <c r="K43" s="88"/>
      <c r="L43" s="130">
        <f>SQRT(SUMSQ(C43,F43))</f>
        <v>1.5013777530220167</v>
      </c>
      <c r="M43" s="210">
        <f>SQRT(SUMSQ(D43,G43))</f>
        <v>1.5013777530220167</v>
      </c>
      <c r="N43" s="210">
        <f>SQRT(SUMSQ(E43,H43))</f>
        <v>1.5013777530220167</v>
      </c>
      <c r="O43" s="64" t="s">
        <v>39</v>
      </c>
    </row>
    <row r="44" spans="1:15" ht="15.75" customHeight="1">
      <c r="A44" s="166"/>
      <c r="B44" s="101"/>
      <c r="C44" s="41"/>
      <c r="D44" s="42"/>
      <c r="E44" s="115"/>
      <c r="F44" s="41"/>
      <c r="G44" s="42"/>
      <c r="H44" s="115"/>
      <c r="I44" s="41"/>
      <c r="J44" s="42"/>
      <c r="K44" s="115"/>
      <c r="L44" s="120"/>
      <c r="M44" s="65"/>
      <c r="N44" s="121"/>
      <c r="O44" s="209"/>
    </row>
    <row r="45" spans="1:15">
      <c r="A45" s="171" t="s">
        <v>73</v>
      </c>
      <c r="B45" s="213" t="s">
        <v>5</v>
      </c>
      <c r="C45" s="39">
        <v>1</v>
      </c>
      <c r="D45" s="137">
        <v>1</v>
      </c>
      <c r="E45" s="88">
        <v>1</v>
      </c>
      <c r="F45" s="39">
        <v>1</v>
      </c>
      <c r="G45" s="137">
        <v>1</v>
      </c>
      <c r="H45" s="88">
        <v>1</v>
      </c>
      <c r="I45" s="39">
        <v>1</v>
      </c>
      <c r="J45" s="137">
        <v>1</v>
      </c>
      <c r="K45" s="88">
        <v>1</v>
      </c>
      <c r="L45" s="49"/>
      <c r="M45" s="139"/>
      <c r="N45" s="123"/>
      <c r="O45" s="125" t="s">
        <v>26</v>
      </c>
    </row>
    <row r="46" spans="1:15">
      <c r="A46" s="172" t="s">
        <v>74</v>
      </c>
      <c r="B46" s="213" t="s">
        <v>4</v>
      </c>
      <c r="C46" s="168">
        <f>C$25*C45</f>
        <v>1.5</v>
      </c>
      <c r="D46" s="170">
        <f>D$25*D45</f>
        <v>1.5</v>
      </c>
      <c r="E46" s="169">
        <f>E$25*E45</f>
        <v>1.5</v>
      </c>
      <c r="F46" s="168">
        <f>F$27*F45</f>
        <v>0.3</v>
      </c>
      <c r="G46" s="170">
        <f>G$27*G45</f>
        <v>0.3</v>
      </c>
      <c r="H46" s="169">
        <f>H$27*H45</f>
        <v>0.3</v>
      </c>
      <c r="I46" s="39">
        <f>I28*I45</f>
        <v>3</v>
      </c>
      <c r="J46" s="137">
        <f>J28*J45</f>
        <v>3</v>
      </c>
      <c r="K46" s="88">
        <f>K28*K45</f>
        <v>3</v>
      </c>
      <c r="L46" s="130">
        <f>SQRT(SUMSQ(C46,F46))+I46</f>
        <v>4.5297058540778359</v>
      </c>
      <c r="M46" s="210">
        <f>SQRT(SUMSQ(D46,G46))+J46</f>
        <v>4.5297058540778359</v>
      </c>
      <c r="N46" s="210">
        <f>SQRT(SUMSQ(E46,H46))+K46</f>
        <v>4.5297058540778359</v>
      </c>
      <c r="O46" s="125" t="s">
        <v>97</v>
      </c>
    </row>
    <row r="47" spans="1:15" ht="13.5" thickBot="1">
      <c r="A47" s="78"/>
      <c r="B47" s="214"/>
      <c r="C47" s="63"/>
      <c r="D47" s="138"/>
      <c r="E47" s="116"/>
      <c r="F47" s="63"/>
      <c r="G47" s="138"/>
      <c r="H47" s="116"/>
      <c r="I47" s="63"/>
      <c r="J47" s="138"/>
      <c r="K47" s="116"/>
      <c r="L47" s="117"/>
      <c r="M47" s="219"/>
      <c r="N47" s="89"/>
      <c r="O47" s="89"/>
    </row>
    <row r="48" spans="1:15" ht="13.5" thickBot="1">
      <c r="A48" s="143"/>
      <c r="F48" s="48"/>
      <c r="G48" s="48"/>
      <c r="H48" s="48"/>
      <c r="I48" s="48"/>
      <c r="O48" s="155"/>
    </row>
    <row r="49" spans="1:15">
      <c r="A49" s="221" t="s">
        <v>23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3"/>
      <c r="M49" s="223"/>
      <c r="N49" s="223"/>
      <c r="O49" s="224" t="s">
        <v>0</v>
      </c>
    </row>
    <row r="50" spans="1:15" ht="13.5" thickBot="1">
      <c r="A50" s="225" t="s">
        <v>75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7"/>
      <c r="M50" s="227"/>
      <c r="N50" s="227"/>
      <c r="O50" s="228"/>
    </row>
    <row r="51" spans="1:15">
      <c r="A51" s="30"/>
      <c r="B51" s="18"/>
      <c r="C51" s="18"/>
      <c r="D51" s="18"/>
      <c r="E51" s="18"/>
      <c r="F51" s="21"/>
      <c r="G51" s="21"/>
      <c r="H51" s="21"/>
      <c r="I51" s="21"/>
      <c r="J51" s="18"/>
      <c r="K51" s="18"/>
      <c r="L51" s="26"/>
      <c r="M51" s="26"/>
      <c r="N51" s="26"/>
      <c r="O51" s="48"/>
    </row>
    <row r="52" spans="1:15" ht="13.5" thickBot="1">
      <c r="F52" s="48"/>
      <c r="G52" s="48"/>
      <c r="H52" s="48"/>
      <c r="I52" s="48"/>
      <c r="L52" s="44"/>
      <c r="M52" s="44"/>
      <c r="N52" s="44"/>
      <c r="O52" s="155"/>
    </row>
    <row r="53" spans="1:15" ht="13.5" thickBot="1">
      <c r="A53" s="9" t="s">
        <v>24</v>
      </c>
      <c r="B53" s="60"/>
      <c r="C53" s="259" t="s">
        <v>45</v>
      </c>
      <c r="D53" s="260"/>
      <c r="E53" s="261"/>
      <c r="F53" s="259" t="s">
        <v>91</v>
      </c>
      <c r="G53" s="260"/>
      <c r="H53" s="261"/>
      <c r="I53" s="182"/>
      <c r="J53" s="35"/>
      <c r="K53" s="35"/>
      <c r="L53" s="12"/>
      <c r="M53" s="12"/>
      <c r="N53" s="10"/>
      <c r="O53" s="154" t="s">
        <v>0</v>
      </c>
    </row>
    <row r="54" spans="1:15" ht="13.5" thickBot="1">
      <c r="A54" s="30"/>
      <c r="B54" s="15"/>
      <c r="C54" s="198" t="s">
        <v>92</v>
      </c>
      <c r="D54" s="180" t="s">
        <v>93</v>
      </c>
      <c r="E54" s="180" t="s">
        <v>94</v>
      </c>
      <c r="F54" s="198" t="s">
        <v>92</v>
      </c>
      <c r="G54" s="180" t="s">
        <v>93</v>
      </c>
      <c r="H54" s="179" t="s">
        <v>94</v>
      </c>
      <c r="I54" s="16"/>
      <c r="J54" s="99"/>
      <c r="K54" s="99"/>
      <c r="L54" s="8"/>
      <c r="M54" s="8"/>
      <c r="N54" s="55"/>
      <c r="O54" s="64"/>
    </row>
    <row r="55" spans="1:15">
      <c r="A55" s="232"/>
      <c r="B55" s="60"/>
      <c r="C55" s="182"/>
      <c r="D55" s="76"/>
      <c r="E55" s="87"/>
      <c r="F55" s="182"/>
      <c r="G55" s="76"/>
      <c r="H55" s="87"/>
      <c r="I55" s="16"/>
      <c r="J55" s="17"/>
      <c r="K55" s="17"/>
      <c r="L55" s="8"/>
      <c r="M55" s="8"/>
      <c r="N55" s="55"/>
      <c r="O55" s="229"/>
    </row>
    <row r="56" spans="1:15">
      <c r="A56" s="19" t="s">
        <v>35</v>
      </c>
      <c r="B56" s="20" t="s">
        <v>2</v>
      </c>
      <c r="C56" s="118">
        <f>C7</f>
        <v>-106</v>
      </c>
      <c r="D56" s="187">
        <f>D7</f>
        <v>-88</v>
      </c>
      <c r="E56" s="187">
        <f>E7</f>
        <v>-114</v>
      </c>
      <c r="F56" s="118"/>
      <c r="G56" s="187"/>
      <c r="H56" s="119"/>
      <c r="I56" s="74"/>
      <c r="J56" s="21"/>
      <c r="K56" s="21"/>
      <c r="L56" s="8"/>
      <c r="M56" s="8"/>
      <c r="N56" s="55"/>
      <c r="O56" s="229"/>
    </row>
    <row r="57" spans="1:15">
      <c r="A57" s="19" t="s">
        <v>3</v>
      </c>
      <c r="B57" s="20" t="s">
        <v>4</v>
      </c>
      <c r="C57" s="74"/>
      <c r="D57" s="21"/>
      <c r="E57" s="54"/>
      <c r="F57" s="110">
        <f>F8</f>
        <v>1</v>
      </c>
      <c r="G57" s="23">
        <f>G8</f>
        <v>1</v>
      </c>
      <c r="H57" s="23">
        <f>H8</f>
        <v>1</v>
      </c>
      <c r="I57" s="104"/>
      <c r="J57" s="23"/>
      <c r="K57" s="23"/>
      <c r="L57" s="8"/>
      <c r="M57" s="8"/>
      <c r="N57" s="55"/>
      <c r="O57" s="229"/>
    </row>
    <row r="58" spans="1:15">
      <c r="A58" s="19"/>
      <c r="B58" s="20"/>
      <c r="C58" s="74"/>
      <c r="D58" s="21"/>
      <c r="E58" s="54"/>
      <c r="F58" s="104"/>
      <c r="G58" s="23"/>
      <c r="H58" s="98"/>
      <c r="I58" s="104"/>
      <c r="J58" s="23"/>
      <c r="K58" s="23"/>
      <c r="L58" s="8"/>
      <c r="M58" s="8"/>
      <c r="N58" s="55"/>
      <c r="O58" s="230" t="s">
        <v>8</v>
      </c>
    </row>
    <row r="59" spans="1:15">
      <c r="A59" s="19" t="s">
        <v>10</v>
      </c>
      <c r="B59" s="20" t="s">
        <v>4</v>
      </c>
      <c r="C59" s="167">
        <v>0</v>
      </c>
      <c r="D59" s="188">
        <v>0</v>
      </c>
      <c r="E59" s="188">
        <v>0</v>
      </c>
      <c r="F59" s="167">
        <v>0</v>
      </c>
      <c r="G59" s="188">
        <v>0</v>
      </c>
      <c r="H59" s="188">
        <v>0</v>
      </c>
      <c r="I59" s="104"/>
      <c r="J59" s="23"/>
      <c r="K59" s="23"/>
      <c r="L59" s="8"/>
      <c r="M59" s="8"/>
      <c r="N59" s="55"/>
      <c r="O59" s="230" t="s">
        <v>12</v>
      </c>
    </row>
    <row r="60" spans="1:15">
      <c r="A60" s="36" t="s">
        <v>9</v>
      </c>
      <c r="B60" s="20" t="s">
        <v>4</v>
      </c>
      <c r="C60" s="120">
        <f>C56+C59</f>
        <v>-106</v>
      </c>
      <c r="D60" s="65">
        <f>D56+D59</f>
        <v>-88</v>
      </c>
      <c r="E60" s="65">
        <f>E56+E59</f>
        <v>-114</v>
      </c>
      <c r="F60" s="122">
        <f>F57+F59</f>
        <v>1</v>
      </c>
      <c r="G60" s="65">
        <f>G57+G59</f>
        <v>1</v>
      </c>
      <c r="H60" s="65">
        <f>H57+H59</f>
        <v>1</v>
      </c>
      <c r="I60" s="120"/>
      <c r="J60" s="65"/>
      <c r="K60" s="65"/>
      <c r="L60" s="8"/>
      <c r="M60" s="8"/>
      <c r="N60" s="55"/>
      <c r="O60" s="64"/>
    </row>
    <row r="61" spans="1:15">
      <c r="A61" s="19"/>
      <c r="B61" s="20"/>
      <c r="C61" s="84"/>
      <c r="D61" s="18"/>
      <c r="E61" s="20"/>
      <c r="F61" s="84"/>
      <c r="G61" s="18"/>
      <c r="H61" s="20"/>
      <c r="I61" s="104"/>
      <c r="J61" s="23"/>
      <c r="K61" s="23"/>
      <c r="L61" s="8"/>
      <c r="M61" s="8"/>
      <c r="N61" s="55"/>
      <c r="O61" s="64"/>
    </row>
    <row r="62" spans="1:15">
      <c r="A62" s="47" t="s">
        <v>7</v>
      </c>
      <c r="B62" s="20"/>
      <c r="C62" s="84"/>
      <c r="D62" s="18"/>
      <c r="E62" s="20"/>
      <c r="F62" s="84"/>
      <c r="G62" s="18"/>
      <c r="H62" s="20"/>
      <c r="I62" s="104"/>
      <c r="J62" s="23"/>
      <c r="K62" s="23"/>
      <c r="L62" s="8"/>
      <c r="M62" s="8"/>
      <c r="N62" s="55"/>
      <c r="O62" s="64"/>
    </row>
    <row r="63" spans="1:15">
      <c r="A63" s="19" t="s">
        <v>25</v>
      </c>
      <c r="B63" s="54" t="s">
        <v>38</v>
      </c>
      <c r="C63" s="108">
        <f>(10^12)*(10^-3)*(C5/15)*10^(C60/10)</f>
        <v>2.511886431509576E-2</v>
      </c>
      <c r="D63" s="66">
        <f>(10^12)*(10^-3)*(D5/15)*10^(D60/10)</f>
        <v>1.584893192461106</v>
      </c>
      <c r="E63" s="66">
        <f>(10^12)*(10^-3)*(E5/15)*10^(E60/10)</f>
        <v>3.9810717055349535E-3</v>
      </c>
      <c r="F63" s="150">
        <f>(10^12)*(10^-3)*(C5/15)*10^((C60+F60)/10)</f>
        <v>3.1622776601683708E-2</v>
      </c>
      <c r="G63" s="66">
        <f>(10^12)*(10^-3)*(D5/15)*10^((D60+G60)/10)</f>
        <v>1.9952623149688824</v>
      </c>
      <c r="H63" s="66">
        <f>(10^12)*(10^-3)*(E5/15)*10^((E60+H60)/10)</f>
        <v>5.0118723362726943E-3</v>
      </c>
      <c r="I63" s="108"/>
      <c r="J63" s="66"/>
      <c r="K63" s="66"/>
      <c r="L63" s="8"/>
      <c r="M63" s="8"/>
      <c r="N63" s="55"/>
      <c r="O63" s="230"/>
    </row>
    <row r="64" spans="1:15">
      <c r="A64" s="32" t="s">
        <v>52</v>
      </c>
      <c r="B64" s="54" t="s">
        <v>4</v>
      </c>
      <c r="C64" s="74"/>
      <c r="D64" s="21"/>
      <c r="E64" s="54"/>
      <c r="F64" s="156">
        <f>10*LOG10(F63/C63)</f>
        <v>0.99999999999999556</v>
      </c>
      <c r="G64" s="65">
        <f>10*LOG10(G63/D63)</f>
        <v>1.0000000000000262</v>
      </c>
      <c r="H64" s="65">
        <f>10*LOG10(H63/E63)</f>
        <v>0.99999999999999556</v>
      </c>
      <c r="I64" s="120"/>
      <c r="J64" s="34"/>
      <c r="K64" s="34"/>
      <c r="L64" s="8"/>
      <c r="M64" s="8"/>
      <c r="N64" s="55"/>
      <c r="O64" s="230"/>
    </row>
    <row r="65" spans="1:15">
      <c r="A65" s="113" t="s">
        <v>55</v>
      </c>
      <c r="B65" s="54" t="s">
        <v>36</v>
      </c>
      <c r="C65" s="74"/>
      <c r="D65" s="21"/>
      <c r="E65" s="54"/>
      <c r="F65" s="156">
        <f>C60+F60+10*LOG(C5/15)</f>
        <v>-105</v>
      </c>
      <c r="G65" s="65">
        <f>D60+G60+10*LOG(D5/15)</f>
        <v>-87</v>
      </c>
      <c r="H65" s="65">
        <f>E60+H60+10*LOG(E5/15)</f>
        <v>-113</v>
      </c>
      <c r="I65" s="120"/>
      <c r="J65" s="34"/>
      <c r="K65" s="34"/>
      <c r="L65" s="8"/>
      <c r="M65" s="8"/>
      <c r="N65" s="55"/>
      <c r="O65" s="230"/>
    </row>
    <row r="66" spans="1:15" ht="13.5" thickBot="1">
      <c r="A66" s="94" t="s">
        <v>76</v>
      </c>
      <c r="B66" s="157" t="s">
        <v>37</v>
      </c>
      <c r="C66" s="233"/>
      <c r="D66" s="77"/>
      <c r="E66" s="234"/>
      <c r="F66" s="158">
        <f>10*LOG((C63+F63)*10^-9)+10*LOG(F9*12)</f>
        <v>-74.509135192737091</v>
      </c>
      <c r="G66" s="193">
        <f>10*LOG((D63+G63)*10^-9)+10*LOG(G9*12)</f>
        <v>-56.509135192737105</v>
      </c>
      <c r="H66" s="193">
        <f>10*LOG((E63+H63)*10^-9)+10*LOG(H9*12)</f>
        <v>-82.509135192737119</v>
      </c>
      <c r="I66" s="235"/>
      <c r="J66" s="73"/>
      <c r="K66" s="73"/>
      <c r="L66" s="77"/>
      <c r="M66" s="77"/>
      <c r="N66" s="234"/>
      <c r="O66" s="231"/>
    </row>
    <row r="67" spans="1:15" s="59" customFormat="1">
      <c r="A67" s="75"/>
      <c r="B67" s="58"/>
      <c r="C67" s="58"/>
      <c r="D67" s="58"/>
      <c r="E67" s="58"/>
      <c r="F67" s="85"/>
      <c r="G67" s="85"/>
      <c r="H67" s="85"/>
      <c r="I67" s="85"/>
      <c r="J67" s="58"/>
      <c r="K67" s="58"/>
      <c r="L67" s="58"/>
      <c r="M67" s="58"/>
      <c r="N67" s="58"/>
      <c r="O67" s="58"/>
    </row>
    <row r="68" spans="1:15" ht="13.5" thickBot="1">
      <c r="A68" s="61"/>
      <c r="B68" s="58"/>
      <c r="C68" s="58"/>
      <c r="D68" s="58"/>
      <c r="E68" s="58"/>
      <c r="F68" s="85"/>
      <c r="G68" s="85"/>
      <c r="H68" s="85"/>
      <c r="I68" s="85"/>
      <c r="J68" s="58"/>
      <c r="K68" s="58"/>
      <c r="L68" s="58"/>
      <c r="M68" s="58"/>
      <c r="N68" s="58"/>
    </row>
    <row r="69" spans="1:15" ht="13.5" thickBot="1">
      <c r="A69" s="9" t="s">
        <v>51</v>
      </c>
      <c r="B69" s="11"/>
      <c r="C69" s="259" t="s">
        <v>45</v>
      </c>
      <c r="D69" s="260"/>
      <c r="E69" s="261"/>
      <c r="F69" s="259" t="s">
        <v>91</v>
      </c>
      <c r="G69" s="260"/>
      <c r="H69" s="261"/>
      <c r="I69" s="259" t="s">
        <v>100</v>
      </c>
      <c r="J69" s="260" t="s">
        <v>100</v>
      </c>
      <c r="K69" s="261"/>
      <c r="L69" s="256" t="s">
        <v>17</v>
      </c>
      <c r="M69" s="257"/>
      <c r="N69" s="258"/>
      <c r="O69" s="13" t="s">
        <v>43</v>
      </c>
    </row>
    <row r="70" spans="1:15" ht="13.5" thickBot="1">
      <c r="A70" s="30"/>
      <c r="B70" s="18"/>
      <c r="C70" s="198" t="s">
        <v>92</v>
      </c>
      <c r="D70" s="180" t="s">
        <v>93</v>
      </c>
      <c r="E70" s="180" t="s">
        <v>94</v>
      </c>
      <c r="F70" s="198" t="s">
        <v>92</v>
      </c>
      <c r="G70" s="180" t="s">
        <v>93</v>
      </c>
      <c r="H70" s="179" t="s">
        <v>94</v>
      </c>
      <c r="I70" s="198" t="s">
        <v>92</v>
      </c>
      <c r="J70" s="183" t="s">
        <v>93</v>
      </c>
      <c r="K70" s="184" t="s">
        <v>94</v>
      </c>
      <c r="L70" s="198" t="s">
        <v>92</v>
      </c>
      <c r="M70" s="180" t="s">
        <v>93</v>
      </c>
      <c r="N70" s="179" t="s">
        <v>94</v>
      </c>
      <c r="O70" s="100"/>
    </row>
    <row r="71" spans="1:15">
      <c r="A71" s="30"/>
      <c r="B71" s="18"/>
      <c r="C71" s="215"/>
      <c r="D71" s="45"/>
      <c r="E71" s="212"/>
      <c r="F71" s="215"/>
      <c r="G71" s="45"/>
      <c r="H71" s="212"/>
      <c r="I71" s="178"/>
      <c r="J71" s="197"/>
      <c r="K71" s="97"/>
      <c r="L71" s="182"/>
      <c r="M71" s="76"/>
      <c r="N71" s="87"/>
      <c r="O71" s="55"/>
    </row>
    <row r="72" spans="1:15" s="48" customFormat="1">
      <c r="A72" s="37" t="s">
        <v>77</v>
      </c>
      <c r="B72" s="38" t="s">
        <v>4</v>
      </c>
      <c r="C72" s="49"/>
      <c r="D72" s="139"/>
      <c r="E72" s="123"/>
      <c r="F72" s="49">
        <f>F73-L73</f>
        <v>0.69999999999999551</v>
      </c>
      <c r="G72" s="194">
        <f>G73-M73</f>
        <v>0.70000000000002616</v>
      </c>
      <c r="H72" s="194">
        <f>H73-N73</f>
        <v>0.69999999999999551</v>
      </c>
      <c r="I72" s="49"/>
      <c r="J72" s="139"/>
      <c r="K72" s="123"/>
      <c r="L72" s="49"/>
      <c r="M72" s="139"/>
      <c r="N72" s="123"/>
      <c r="O72" s="236"/>
    </row>
    <row r="73" spans="1:15" s="48" customFormat="1">
      <c r="A73" s="40" t="s">
        <v>78</v>
      </c>
      <c r="B73" s="38" t="s">
        <v>4</v>
      </c>
      <c r="C73" s="49"/>
      <c r="D73" s="139"/>
      <c r="E73" s="123"/>
      <c r="F73" s="49">
        <f>F64</f>
        <v>0.99999999999999556</v>
      </c>
      <c r="G73" s="139">
        <f>G64</f>
        <v>1.0000000000000262</v>
      </c>
      <c r="H73" s="139">
        <f>H64</f>
        <v>0.99999999999999556</v>
      </c>
      <c r="I73" s="49"/>
      <c r="J73" s="139"/>
      <c r="K73" s="123"/>
      <c r="L73" s="130">
        <f>L36</f>
        <v>0.3</v>
      </c>
      <c r="M73" s="210">
        <f>M36</f>
        <v>0.3</v>
      </c>
      <c r="N73" s="210">
        <f>N36</f>
        <v>0.3</v>
      </c>
      <c r="O73" s="230"/>
    </row>
    <row r="74" spans="1:15" s="48" customFormat="1">
      <c r="A74" s="37" t="s">
        <v>79</v>
      </c>
      <c r="B74" s="38" t="s">
        <v>4</v>
      </c>
      <c r="C74" s="49"/>
      <c r="D74" s="139"/>
      <c r="E74" s="123"/>
      <c r="F74" s="49">
        <f>F73+L73</f>
        <v>1.2999999999999956</v>
      </c>
      <c r="G74" s="139">
        <f>G73+M73</f>
        <v>1.3000000000000262</v>
      </c>
      <c r="H74" s="139">
        <f>H73+N73</f>
        <v>1.2999999999999956</v>
      </c>
      <c r="I74" s="49"/>
      <c r="J74" s="139"/>
      <c r="K74" s="123"/>
      <c r="L74" s="49"/>
      <c r="M74" s="139"/>
      <c r="N74" s="123"/>
      <c r="O74" s="230"/>
    </row>
    <row r="75" spans="1:15" s="48" customFormat="1">
      <c r="A75" s="62"/>
      <c r="B75" s="26"/>
      <c r="C75" s="43"/>
      <c r="D75" s="189"/>
      <c r="E75" s="125"/>
      <c r="F75" s="46"/>
      <c r="G75" s="24"/>
      <c r="H75" s="24"/>
      <c r="I75" s="46"/>
      <c r="J75" s="24"/>
      <c r="K75" s="91"/>
      <c r="L75" s="133"/>
      <c r="M75" s="241"/>
      <c r="N75" s="134"/>
      <c r="O75" s="64"/>
    </row>
    <row r="76" spans="1:15" s="48" customFormat="1">
      <c r="A76" s="37" t="s">
        <v>80</v>
      </c>
      <c r="B76" s="80" t="s">
        <v>37</v>
      </c>
      <c r="C76" s="50"/>
      <c r="D76" s="139"/>
      <c r="E76" s="123"/>
      <c r="F76" s="82">
        <f>F77-L77</f>
        <v>-76.010512945759103</v>
      </c>
      <c r="G76" s="194">
        <f>G77-M77</f>
        <v>-58.010512945759125</v>
      </c>
      <c r="H76" s="194">
        <f>H77-N77</f>
        <v>-84.010512945759132</v>
      </c>
      <c r="I76" s="49"/>
      <c r="J76" s="139"/>
      <c r="K76" s="123"/>
      <c r="L76" s="131"/>
      <c r="M76" s="242"/>
      <c r="N76" s="132"/>
      <c r="O76" s="237" t="s">
        <v>98</v>
      </c>
    </row>
    <row r="77" spans="1:15" s="48" customFormat="1">
      <c r="A77" s="40" t="s">
        <v>81</v>
      </c>
      <c r="B77" s="80" t="s">
        <v>37</v>
      </c>
      <c r="C77" s="50"/>
      <c r="D77" s="139"/>
      <c r="E77" s="123"/>
      <c r="F77" s="82">
        <f>F66</f>
        <v>-74.509135192737091</v>
      </c>
      <c r="G77" s="139">
        <f>G66</f>
        <v>-56.509135192737105</v>
      </c>
      <c r="H77" s="139">
        <f>H66</f>
        <v>-82.509135192737119</v>
      </c>
      <c r="I77" s="49"/>
      <c r="J77" s="139"/>
      <c r="K77" s="123"/>
      <c r="L77" s="130">
        <f>L43</f>
        <v>1.5013777530220167</v>
      </c>
      <c r="M77" s="210">
        <f>M43</f>
        <v>1.5013777530220167</v>
      </c>
      <c r="N77" s="210">
        <f>N43</f>
        <v>1.5013777530220167</v>
      </c>
      <c r="O77" s="55"/>
    </row>
    <row r="78" spans="1:15" s="48" customFormat="1">
      <c r="A78" s="37" t="s">
        <v>82</v>
      </c>
      <c r="B78" s="80" t="s">
        <v>37</v>
      </c>
      <c r="C78" s="50"/>
      <c r="D78" s="139"/>
      <c r="E78" s="123"/>
      <c r="F78" s="82">
        <f>F77+L77</f>
        <v>-73.007757439715078</v>
      </c>
      <c r="G78" s="139">
        <f>G77+M77</f>
        <v>-55.007757439715085</v>
      </c>
      <c r="H78" s="139">
        <f>H77+N77</f>
        <v>-81.007757439715107</v>
      </c>
      <c r="I78" s="49"/>
      <c r="J78" s="139"/>
      <c r="K78" s="123"/>
      <c r="L78" s="131"/>
      <c r="M78" s="242"/>
      <c r="N78" s="132"/>
      <c r="O78" s="236" t="s">
        <v>98</v>
      </c>
    </row>
    <row r="79" spans="1:15" s="48" customFormat="1">
      <c r="A79" s="62"/>
      <c r="B79" s="81"/>
      <c r="C79" s="46"/>
      <c r="D79" s="24"/>
      <c r="E79" s="91"/>
      <c r="F79" s="46"/>
      <c r="G79" s="24"/>
      <c r="H79" s="24"/>
      <c r="I79" s="46"/>
      <c r="J79" s="24"/>
      <c r="K79" s="91"/>
      <c r="L79" s="133"/>
      <c r="M79" s="241"/>
      <c r="N79" s="134"/>
      <c r="O79" s="64"/>
    </row>
    <row r="80" spans="1:15" s="48" customFormat="1">
      <c r="A80" s="173" t="s">
        <v>83</v>
      </c>
      <c r="B80" s="164" t="s">
        <v>36</v>
      </c>
      <c r="C80" s="161"/>
      <c r="D80" s="190"/>
      <c r="E80" s="162"/>
      <c r="F80" s="243">
        <f>F81-L81</f>
        <v>-109.52970585407783</v>
      </c>
      <c r="G80" s="163">
        <f>G81-M81</f>
        <v>-91.529705854077832</v>
      </c>
      <c r="H80" s="163">
        <f>H81-N81</f>
        <v>-117.52970585407783</v>
      </c>
      <c r="I80" s="49">
        <f>_xlfn.FLOOR.MATH(F80)+140</f>
        <v>30</v>
      </c>
      <c r="J80" s="139">
        <f>_xlfn.FLOOR.MATH(G80)+140</f>
        <v>48</v>
      </c>
      <c r="K80" s="123">
        <f>_xlfn.FLOOR.MATH(H80)+140</f>
        <v>22</v>
      </c>
      <c r="L80" s="131"/>
      <c r="M80" s="242"/>
      <c r="N80" s="132"/>
      <c r="O80" s="238" t="s">
        <v>99</v>
      </c>
    </row>
    <row r="81" spans="1:15" s="48" customFormat="1">
      <c r="A81" s="174" t="s">
        <v>84</v>
      </c>
      <c r="B81" s="164" t="s">
        <v>36</v>
      </c>
      <c r="C81" s="161"/>
      <c r="D81" s="190"/>
      <c r="E81" s="162"/>
      <c r="F81" s="243">
        <f>F65</f>
        <v>-105</v>
      </c>
      <c r="G81" s="139">
        <f>G65</f>
        <v>-87</v>
      </c>
      <c r="H81" s="139">
        <f>H65</f>
        <v>-113</v>
      </c>
      <c r="I81" s="49">
        <f t="shared" ref="I81:I82" si="0">_xlfn.CEILING.MATH(F81)+140</f>
        <v>35</v>
      </c>
      <c r="J81" s="139">
        <f t="shared" ref="J81:J82" si="1">_xlfn.CEILING.MATH(G81)+140</f>
        <v>53</v>
      </c>
      <c r="K81" s="123">
        <f t="shared" ref="K81:K82" si="2">_xlfn.CEILING.MATH(H81)+140</f>
        <v>27</v>
      </c>
      <c r="L81" s="160">
        <f>L46</f>
        <v>4.5297058540778359</v>
      </c>
      <c r="M81" s="210">
        <f>M46</f>
        <v>4.5297058540778359</v>
      </c>
      <c r="N81" s="210">
        <f>N46</f>
        <v>4.5297058540778359</v>
      </c>
      <c r="O81" s="239"/>
    </row>
    <row r="82" spans="1:15" s="48" customFormat="1">
      <c r="A82" s="173" t="s">
        <v>85</v>
      </c>
      <c r="B82" s="159" t="s">
        <v>36</v>
      </c>
      <c r="C82" s="161"/>
      <c r="D82" s="190"/>
      <c r="E82" s="162"/>
      <c r="F82" s="243">
        <f>F81+L81</f>
        <v>-100.47029414592217</v>
      </c>
      <c r="G82" s="139">
        <f>G81+M81</f>
        <v>-82.470294145922168</v>
      </c>
      <c r="H82" s="139">
        <f>H81+N81</f>
        <v>-108.47029414592217</v>
      </c>
      <c r="I82" s="49">
        <f t="shared" si="0"/>
        <v>40</v>
      </c>
      <c r="J82" s="139">
        <f t="shared" si="1"/>
        <v>58</v>
      </c>
      <c r="K82" s="123">
        <f t="shared" si="2"/>
        <v>32</v>
      </c>
      <c r="L82" s="131"/>
      <c r="M82" s="242"/>
      <c r="N82" s="132"/>
      <c r="O82" s="238" t="s">
        <v>99</v>
      </c>
    </row>
    <row r="83" spans="1:15" s="48" customFormat="1">
      <c r="A83" s="175"/>
      <c r="B83" s="26"/>
      <c r="C83" s="43"/>
      <c r="D83" s="189"/>
      <c r="E83" s="125"/>
      <c r="F83" s="110"/>
      <c r="G83" s="24"/>
      <c r="H83" s="91"/>
      <c r="I83" s="46"/>
      <c r="J83" s="185"/>
      <c r="K83" s="106"/>
      <c r="L83" s="133"/>
      <c r="M83" s="241"/>
      <c r="N83" s="134"/>
      <c r="O83" s="230"/>
    </row>
    <row r="84" spans="1:15" ht="13.5" thickBot="1">
      <c r="A84" s="51" t="s">
        <v>13</v>
      </c>
      <c r="B84" s="52"/>
      <c r="C84" s="93"/>
      <c r="D84" s="191"/>
      <c r="E84" s="126"/>
      <c r="F84" s="93"/>
      <c r="G84" s="73"/>
      <c r="H84" s="124"/>
      <c r="I84" s="56"/>
      <c r="J84" s="73"/>
      <c r="K84" s="124"/>
      <c r="L84" s="127"/>
      <c r="M84" s="244"/>
      <c r="N84" s="128"/>
      <c r="O84" s="240" t="s">
        <v>46</v>
      </c>
    </row>
  </sheetData>
  <mergeCells count="21">
    <mergeCell ref="C32:E32"/>
    <mergeCell ref="F32:H32"/>
    <mergeCell ref="C31:H31"/>
    <mergeCell ref="I31:K31"/>
    <mergeCell ref="I32:K32"/>
    <mergeCell ref="C2:E2"/>
    <mergeCell ref="F2:H2"/>
    <mergeCell ref="C13:E13"/>
    <mergeCell ref="F13:H13"/>
    <mergeCell ref="L31:N31"/>
    <mergeCell ref="C22:E22"/>
    <mergeCell ref="F22:H22"/>
    <mergeCell ref="C21:H21"/>
    <mergeCell ref="I21:K21"/>
    <mergeCell ref="I22:K22"/>
    <mergeCell ref="L69:N69"/>
    <mergeCell ref="I69:K69"/>
    <mergeCell ref="C53:E53"/>
    <mergeCell ref="F53:H53"/>
    <mergeCell ref="C69:E69"/>
    <mergeCell ref="F69:H69"/>
  </mergeCells>
  <phoneticPr fontId="17" type="noConversion"/>
  <conditionalFormatting sqref="L78:N79">
    <cfRule type="cellIs" dxfId="9" priority="12" stopIfTrue="1" operator="lessThan">
      <formula>V78</formula>
    </cfRule>
  </conditionalFormatting>
  <conditionalFormatting sqref="G76:H76 G72:H72">
    <cfRule type="cellIs" dxfId="8" priority="52" stopIfTrue="1" operator="lessThan">
      <formula>#REF!</formula>
    </cfRule>
  </conditionalFormatting>
  <conditionalFormatting sqref="F79:H79">
    <cfRule type="cellIs" dxfId="7" priority="53" stopIfTrue="1" operator="lessThan">
      <formula>R79</formula>
    </cfRule>
  </conditionalFormatting>
  <conditionalFormatting sqref="I78:K79">
    <cfRule type="cellIs" dxfId="6" priority="54" stopIfTrue="1" operator="lessThan">
      <formula>T78</formula>
    </cfRule>
  </conditionalFormatting>
  <conditionalFormatting sqref="I82:K82">
    <cfRule type="cellIs" dxfId="5" priority="1" stopIfTrue="1" operator="lessThan">
      <formula>T82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C08-B82B-476B-8875-06C444A96799}">
  <dimension ref="A1:R84"/>
  <sheetViews>
    <sheetView topLeftCell="A59" zoomScale="140" zoomScaleNormal="140" workbookViewId="0">
      <selection activeCell="G61" sqref="G61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4" width="8.5703125" style="7" customWidth="1"/>
    <col min="15" max="15" width="61.140625" style="7" bestFit="1" customWidth="1"/>
    <col min="16" max="16384" width="10.7109375" style="7"/>
  </cols>
  <sheetData>
    <row r="1" spans="1:15" ht="13.5" thickBot="1">
      <c r="L1" s="8"/>
      <c r="M1" s="8"/>
      <c r="N1" s="8"/>
      <c r="O1" s="152"/>
    </row>
    <row r="2" spans="1:15" ht="13.5" thickBot="1">
      <c r="A2" s="9" t="s">
        <v>11</v>
      </c>
      <c r="B2" s="10"/>
      <c r="C2" s="262" t="s">
        <v>45</v>
      </c>
      <c r="D2" s="263"/>
      <c r="E2" s="264"/>
      <c r="F2" s="262" t="s">
        <v>91</v>
      </c>
      <c r="G2" s="263"/>
      <c r="H2" s="264"/>
      <c r="I2" s="254"/>
      <c r="J2" s="247"/>
      <c r="K2" s="247"/>
      <c r="L2" s="254"/>
      <c r="M2" s="254"/>
      <c r="N2" s="254"/>
      <c r="O2" s="140" t="s">
        <v>0</v>
      </c>
    </row>
    <row r="3" spans="1:15">
      <c r="A3" s="30"/>
      <c r="B3" s="8"/>
      <c r="C3" s="246" t="s">
        <v>92</v>
      </c>
      <c r="D3" s="251" t="s">
        <v>93</v>
      </c>
      <c r="E3" s="251" t="s">
        <v>94</v>
      </c>
      <c r="F3" s="246" t="s">
        <v>92</v>
      </c>
      <c r="G3" s="251" t="s">
        <v>93</v>
      </c>
      <c r="H3" s="251" t="s">
        <v>94</v>
      </c>
      <c r="I3" s="17"/>
      <c r="J3" s="99"/>
      <c r="K3" s="99"/>
      <c r="L3" s="17"/>
      <c r="M3" s="17"/>
      <c r="N3" s="17"/>
      <c r="O3" s="141"/>
    </row>
    <row r="4" spans="1:15">
      <c r="A4" s="14"/>
      <c r="B4" s="99" t="s">
        <v>1</v>
      </c>
      <c r="C4" s="70"/>
      <c r="D4" s="26"/>
      <c r="E4" s="26"/>
      <c r="F4" s="70"/>
      <c r="G4" s="26"/>
      <c r="H4" s="101"/>
      <c r="I4" s="81"/>
      <c r="J4" s="17"/>
      <c r="K4" s="17"/>
      <c r="L4" s="17"/>
      <c r="M4" s="17"/>
      <c r="N4" s="17"/>
      <c r="O4" s="53"/>
    </row>
    <row r="5" spans="1:15">
      <c r="A5" s="83" t="s">
        <v>31</v>
      </c>
      <c r="B5" s="27" t="s">
        <v>32</v>
      </c>
      <c r="C5" s="135">
        <v>30</v>
      </c>
      <c r="D5" s="185">
        <f>$C5</f>
        <v>30</v>
      </c>
      <c r="E5" s="185">
        <f>$C5</f>
        <v>30</v>
      </c>
      <c r="F5" s="70"/>
      <c r="G5" s="26"/>
      <c r="H5" s="101"/>
      <c r="I5" s="24"/>
      <c r="J5" s="17"/>
      <c r="K5" s="17"/>
      <c r="L5" s="65"/>
      <c r="M5" s="65"/>
      <c r="N5" s="65"/>
      <c r="O5" s="22" t="s">
        <v>86</v>
      </c>
    </row>
    <row r="6" spans="1:15">
      <c r="A6" s="83" t="s">
        <v>33</v>
      </c>
      <c r="B6" s="195" t="s">
        <v>34</v>
      </c>
      <c r="C6" s="135">
        <v>40</v>
      </c>
      <c r="D6" s="185">
        <f>$C6</f>
        <v>40</v>
      </c>
      <c r="E6" s="185">
        <f>$C6</f>
        <v>40</v>
      </c>
      <c r="F6" s="70"/>
      <c r="G6" s="26"/>
      <c r="H6" s="101"/>
      <c r="I6" s="24"/>
      <c r="J6" s="17"/>
      <c r="K6" s="17"/>
      <c r="L6" s="65"/>
      <c r="M6" s="65"/>
      <c r="N6" s="65"/>
      <c r="O6" s="22" t="s">
        <v>86</v>
      </c>
    </row>
    <row r="7" spans="1:15">
      <c r="A7" s="19" t="s">
        <v>35</v>
      </c>
      <c r="B7" s="21" t="s">
        <v>2</v>
      </c>
      <c r="C7" s="167">
        <v>-106</v>
      </c>
      <c r="D7" s="24">
        <v>-88</v>
      </c>
      <c r="E7" s="24">
        <v>-114</v>
      </c>
      <c r="F7" s="104"/>
      <c r="G7" s="23"/>
      <c r="H7" s="98"/>
      <c r="I7" s="24"/>
      <c r="J7" s="17"/>
      <c r="K7" s="17"/>
      <c r="L7" s="65"/>
      <c r="M7" s="65"/>
      <c r="N7" s="65"/>
      <c r="O7" s="22" t="s">
        <v>89</v>
      </c>
    </row>
    <row r="8" spans="1:15" s="8" customFormat="1">
      <c r="A8" s="19" t="s">
        <v>3</v>
      </c>
      <c r="B8" s="18" t="s">
        <v>4</v>
      </c>
      <c r="C8" s="84"/>
      <c r="D8" s="18"/>
      <c r="E8" s="18"/>
      <c r="F8" s="146">
        <v>1</v>
      </c>
      <c r="G8" s="188">
        <v>1</v>
      </c>
      <c r="H8" s="102">
        <v>1</v>
      </c>
      <c r="I8" s="23"/>
      <c r="J8" s="23"/>
      <c r="K8" s="23"/>
      <c r="L8" s="21"/>
      <c r="M8" s="21"/>
      <c r="N8" s="21"/>
      <c r="O8" s="22" t="s">
        <v>89</v>
      </c>
    </row>
    <row r="9" spans="1:15" s="8" customFormat="1">
      <c r="A9" s="19" t="s">
        <v>40</v>
      </c>
      <c r="B9" s="18"/>
      <c r="C9" s="84"/>
      <c r="D9" s="18"/>
      <c r="E9" s="18"/>
      <c r="F9" s="136">
        <v>106</v>
      </c>
      <c r="G9" s="192">
        <f>$F9</f>
        <v>106</v>
      </c>
      <c r="H9" s="107">
        <f>F9</f>
        <v>106</v>
      </c>
      <c r="I9" s="23"/>
      <c r="J9" s="23"/>
      <c r="K9" s="23"/>
      <c r="L9" s="21"/>
      <c r="M9" s="21"/>
      <c r="N9" s="21"/>
      <c r="O9" s="22" t="s">
        <v>101</v>
      </c>
    </row>
    <row r="10" spans="1:15" ht="13.5" thickBot="1">
      <c r="A10" s="151" t="s">
        <v>65</v>
      </c>
      <c r="B10" s="196"/>
      <c r="C10" s="103"/>
      <c r="D10" s="186"/>
      <c r="E10" s="186"/>
      <c r="F10" s="103"/>
      <c r="G10" s="186"/>
      <c r="H10" s="79"/>
      <c r="I10" s="72"/>
      <c r="J10" s="72"/>
      <c r="K10" s="72"/>
      <c r="L10" s="77"/>
      <c r="M10" s="77"/>
      <c r="N10" s="77"/>
      <c r="O10" s="144"/>
    </row>
    <row r="11" spans="1:15">
      <c r="B11" s="21"/>
      <c r="C11" s="18"/>
      <c r="D11" s="18"/>
      <c r="E11" s="18"/>
      <c r="F11" s="21"/>
      <c r="G11" s="23"/>
      <c r="H11" s="23"/>
      <c r="I11" s="23"/>
      <c r="J11" s="23"/>
      <c r="K11" s="23"/>
      <c r="L11" s="8"/>
      <c r="M11" s="8"/>
      <c r="N11" s="8"/>
      <c r="O11" s="153"/>
    </row>
    <row r="12" spans="1:15" ht="13.5" thickBot="1">
      <c r="A12" s="8"/>
      <c r="B12" s="18"/>
      <c r="C12" s="18"/>
      <c r="D12" s="18"/>
      <c r="E12" s="18"/>
      <c r="F12" s="21"/>
      <c r="G12" s="24"/>
      <c r="H12" s="24"/>
      <c r="I12" s="24"/>
      <c r="J12" s="25"/>
      <c r="K12" s="25"/>
      <c r="L12" s="18"/>
      <c r="M12" s="18"/>
      <c r="N12" s="18"/>
      <c r="O12" s="48"/>
    </row>
    <row r="13" spans="1:15" ht="13.5" thickBot="1">
      <c r="A13" s="9" t="s">
        <v>19</v>
      </c>
      <c r="B13" s="28"/>
      <c r="C13" s="259" t="s">
        <v>45</v>
      </c>
      <c r="D13" s="260"/>
      <c r="E13" s="261"/>
      <c r="F13" s="259" t="s">
        <v>91</v>
      </c>
      <c r="G13" s="260"/>
      <c r="H13" s="261"/>
      <c r="I13" s="254"/>
      <c r="J13" s="247"/>
      <c r="K13" s="247"/>
      <c r="L13" s="29"/>
      <c r="M13" s="29"/>
      <c r="N13" s="29"/>
      <c r="O13" s="140" t="s">
        <v>0</v>
      </c>
    </row>
    <row r="14" spans="1:15">
      <c r="A14" s="30"/>
      <c r="B14" s="18"/>
      <c r="C14" s="246" t="s">
        <v>92</v>
      </c>
      <c r="D14" s="251" t="s">
        <v>93</v>
      </c>
      <c r="E14" s="251" t="s">
        <v>94</v>
      </c>
      <c r="F14" s="246" t="s">
        <v>92</v>
      </c>
      <c r="G14" s="251" t="s">
        <v>93</v>
      </c>
      <c r="H14" s="251" t="s">
        <v>94</v>
      </c>
      <c r="I14" s="17"/>
      <c r="J14" s="99"/>
      <c r="K14" s="99"/>
      <c r="L14" s="21"/>
      <c r="M14" s="21"/>
      <c r="N14" s="21"/>
      <c r="O14" s="141"/>
    </row>
    <row r="15" spans="1:15">
      <c r="A15" s="36" t="s">
        <v>20</v>
      </c>
      <c r="B15" s="21" t="s">
        <v>38</v>
      </c>
      <c r="C15" s="108">
        <f>(10^12)*(10^-3)*(C5/15)*10^(C7/10)</f>
        <v>5.0237728630191519E-2</v>
      </c>
      <c r="D15" s="66">
        <f>(10^12)*(10^-3)*(D5/15)*10^(D7/10)</f>
        <v>3.1697863849222121</v>
      </c>
      <c r="E15" s="66">
        <f>(10^12)*(10^-3)*(E5/15)*10^(E7/10)</f>
        <v>7.9621434110699069E-3</v>
      </c>
      <c r="F15" s="147">
        <f>(10^12)*(10^-3)*(C5/15)*10^((C7+F8)/10)</f>
        <v>6.3245553203367416E-2</v>
      </c>
      <c r="G15" s="66">
        <f>(10^12)*(10^-3)*(D5/15)*10^((D7+G8)/10)</f>
        <v>3.9905246299377648</v>
      </c>
      <c r="H15" s="66">
        <f>(10^12)*(10^-3)*(E5/15)*10^((E7+H8)/10)</f>
        <v>1.0023744672545389E-2</v>
      </c>
      <c r="I15" s="66"/>
      <c r="J15" s="31"/>
      <c r="K15" s="31"/>
      <c r="L15" s="31"/>
      <c r="M15" s="31"/>
      <c r="N15" s="31"/>
      <c r="O15" s="22" t="s">
        <v>41</v>
      </c>
    </row>
    <row r="16" spans="1:15">
      <c r="A16" s="32" t="s">
        <v>63</v>
      </c>
      <c r="B16" s="18" t="s">
        <v>4</v>
      </c>
      <c r="C16" s="84"/>
      <c r="D16" s="18"/>
      <c r="E16" s="20"/>
      <c r="F16" s="110">
        <f>10*LOG(F15/C15)</f>
        <v>0.99999999999999556</v>
      </c>
      <c r="G16" s="24">
        <f>10*LOG(G15/D15)</f>
        <v>1.0000000000000262</v>
      </c>
      <c r="H16" s="24">
        <f>10*LOG(H15/E15)</f>
        <v>0.99999999999999556</v>
      </c>
      <c r="I16" s="24"/>
      <c r="J16" s="25"/>
      <c r="K16" s="25"/>
      <c r="L16" s="33"/>
      <c r="M16" s="33"/>
      <c r="N16" s="33"/>
      <c r="O16" s="22" t="s">
        <v>87</v>
      </c>
    </row>
    <row r="17" spans="1:18">
      <c r="A17" s="113" t="s">
        <v>64</v>
      </c>
      <c r="B17" s="18" t="s">
        <v>36</v>
      </c>
      <c r="C17" s="84"/>
      <c r="D17" s="18"/>
      <c r="E17" s="20"/>
      <c r="F17" s="110">
        <f>C7+F8+10*LOG(C5/15)</f>
        <v>-101.98970004336019</v>
      </c>
      <c r="G17" s="23">
        <f>D7+G8+10*LOG(D5/15)</f>
        <v>-83.989700043360187</v>
      </c>
      <c r="H17" s="23">
        <f>E7+H8+10*LOG(E5/15)</f>
        <v>-109.98970004336019</v>
      </c>
      <c r="I17" s="24"/>
      <c r="J17" s="25"/>
      <c r="K17" s="25"/>
      <c r="L17" s="27"/>
      <c r="M17" s="27"/>
      <c r="N17" s="27"/>
      <c r="O17" s="57" t="s">
        <v>88</v>
      </c>
      <c r="Q17"/>
      <c r="R17"/>
    </row>
    <row r="18" spans="1:18" ht="13.5" thickBot="1">
      <c r="A18" s="148" t="s">
        <v>76</v>
      </c>
      <c r="B18" s="186" t="s">
        <v>37</v>
      </c>
      <c r="C18" s="109">
        <f>10*LOG((C15+F15)*10^-9)+10*LOG(F9*12)</f>
        <v>-68.40581001979757</v>
      </c>
      <c r="D18" s="72">
        <f>10*LOG((D15+G15)*10^-9)+10*LOG(G9*12)</f>
        <v>-50.405810019797585</v>
      </c>
      <c r="E18" s="105"/>
      <c r="F18" s="111"/>
      <c r="G18" s="72"/>
      <c r="H18" s="105"/>
      <c r="I18" s="73"/>
      <c r="J18" s="73"/>
      <c r="K18" s="73"/>
      <c r="L18" s="71"/>
      <c r="M18" s="71"/>
      <c r="N18" s="71"/>
      <c r="O18" s="149" t="s">
        <v>28</v>
      </c>
      <c r="Q18"/>
      <c r="R18"/>
    </row>
    <row r="19" spans="1:18">
      <c r="F19" s="48"/>
      <c r="G19" s="48"/>
      <c r="H19" s="48"/>
      <c r="I19" s="48"/>
      <c r="O19" s="48"/>
      <c r="Q19"/>
    </row>
    <row r="20" spans="1:18" ht="13.5" thickBot="1">
      <c r="A20" s="8"/>
      <c r="B20" s="18"/>
      <c r="C20" s="18"/>
      <c r="D20" s="18"/>
      <c r="E20" s="18"/>
      <c r="F20" s="21"/>
      <c r="G20" s="65"/>
      <c r="H20" s="65"/>
      <c r="I20" s="65"/>
      <c r="J20" s="34"/>
      <c r="K20" s="34"/>
      <c r="L20" s="18"/>
      <c r="M20" s="18"/>
      <c r="N20" s="18"/>
      <c r="O20" s="48"/>
      <c r="Q20"/>
    </row>
    <row r="21" spans="1:18" ht="13.5" thickBot="1">
      <c r="A21" s="9" t="s">
        <v>21</v>
      </c>
      <c r="B21" s="28"/>
      <c r="C21" s="265" t="s">
        <v>44</v>
      </c>
      <c r="D21" s="266"/>
      <c r="E21" s="266"/>
      <c r="F21" s="266"/>
      <c r="G21" s="266"/>
      <c r="H21" s="267"/>
      <c r="I21" s="268" t="s">
        <v>27</v>
      </c>
      <c r="J21" s="269"/>
      <c r="K21" s="270"/>
      <c r="L21" s="204"/>
      <c r="M21" s="205"/>
      <c r="N21" s="206"/>
      <c r="O21" s="140" t="s">
        <v>0</v>
      </c>
      <c r="Q21"/>
    </row>
    <row r="22" spans="1:18" ht="13.5" thickBot="1">
      <c r="A22" s="30"/>
      <c r="B22" s="20"/>
      <c r="C22" s="262" t="s">
        <v>45</v>
      </c>
      <c r="D22" s="263"/>
      <c r="E22" s="264"/>
      <c r="F22" s="259" t="s">
        <v>91</v>
      </c>
      <c r="G22" s="260"/>
      <c r="H22" s="261"/>
      <c r="I22" s="259"/>
      <c r="J22" s="260"/>
      <c r="K22" s="261"/>
      <c r="L22" s="204"/>
      <c r="M22" s="205"/>
      <c r="N22" s="206"/>
      <c r="O22" s="141"/>
      <c r="Q22"/>
    </row>
    <row r="23" spans="1:18">
      <c r="A23" s="30"/>
      <c r="B23" s="20"/>
      <c r="C23" s="246" t="s">
        <v>92</v>
      </c>
      <c r="D23" s="251" t="s">
        <v>93</v>
      </c>
      <c r="E23" s="252" t="s">
        <v>94</v>
      </c>
      <c r="F23" s="246" t="s">
        <v>92</v>
      </c>
      <c r="G23" s="251" t="s">
        <v>93</v>
      </c>
      <c r="H23" s="252" t="s">
        <v>94</v>
      </c>
      <c r="I23" s="246" t="s">
        <v>92</v>
      </c>
      <c r="J23" s="251" t="s">
        <v>93</v>
      </c>
      <c r="K23" s="252" t="s">
        <v>94</v>
      </c>
      <c r="L23" s="112"/>
      <c r="M23" s="12"/>
      <c r="N23" s="10"/>
      <c r="O23" s="141"/>
    </row>
    <row r="24" spans="1:18">
      <c r="A24" s="43" t="s">
        <v>49</v>
      </c>
      <c r="B24" s="86" t="s">
        <v>6</v>
      </c>
      <c r="C24" s="92">
        <v>1.5</v>
      </c>
      <c r="D24" s="68">
        <f>$C24</f>
        <v>1.5</v>
      </c>
      <c r="E24" s="68">
        <f>$C24</f>
        <v>1.5</v>
      </c>
      <c r="F24" s="19"/>
      <c r="G24" s="8"/>
      <c r="H24" s="55"/>
      <c r="I24" s="74"/>
      <c r="J24" s="199"/>
      <c r="K24" s="90"/>
      <c r="L24" s="19"/>
      <c r="M24" s="8"/>
      <c r="N24" s="55"/>
      <c r="O24" s="53"/>
    </row>
    <row r="25" spans="1:18" ht="15.75">
      <c r="A25" s="176" t="s">
        <v>47</v>
      </c>
      <c r="B25" s="165" t="s">
        <v>6</v>
      </c>
      <c r="C25" s="92">
        <v>1.5</v>
      </c>
      <c r="D25" s="68">
        <f>$C25</f>
        <v>1.5</v>
      </c>
      <c r="E25" s="68">
        <f>$C25</f>
        <v>1.5</v>
      </c>
      <c r="F25" s="19"/>
      <c r="G25" s="8"/>
      <c r="H25" s="55"/>
      <c r="I25" s="74"/>
      <c r="J25" s="199"/>
      <c r="K25" s="90"/>
      <c r="L25" s="19"/>
      <c r="M25" s="8"/>
      <c r="N25" s="55"/>
      <c r="O25" s="53"/>
    </row>
    <row r="26" spans="1:18" s="8" customFormat="1">
      <c r="A26" s="43" t="s">
        <v>22</v>
      </c>
      <c r="B26" s="86" t="s">
        <v>6</v>
      </c>
      <c r="C26" s="67"/>
      <c r="D26" s="68"/>
      <c r="E26" s="69"/>
      <c r="F26" s="92">
        <v>0.3</v>
      </c>
      <c r="G26" s="68">
        <f>$F26</f>
        <v>0.3</v>
      </c>
      <c r="H26" s="68">
        <f>$F26</f>
        <v>0.3</v>
      </c>
      <c r="I26" s="67"/>
      <c r="J26" s="24"/>
      <c r="K26" s="91"/>
      <c r="L26" s="67"/>
      <c r="M26" s="68"/>
      <c r="N26" s="69"/>
      <c r="O26" s="53"/>
      <c r="P26" s="19"/>
    </row>
    <row r="27" spans="1:18" s="8" customFormat="1" ht="15.75">
      <c r="A27" s="176" t="s">
        <v>48</v>
      </c>
      <c r="B27" s="165" t="s">
        <v>6</v>
      </c>
      <c r="C27" s="67"/>
      <c r="D27" s="68"/>
      <c r="E27" s="69"/>
      <c r="F27" s="92">
        <v>0.3</v>
      </c>
      <c r="G27" s="68">
        <f>$F27</f>
        <v>0.3</v>
      </c>
      <c r="H27" s="68">
        <f>$F27</f>
        <v>0.3</v>
      </c>
      <c r="I27" s="67"/>
      <c r="J27" s="24"/>
      <c r="K27" s="91"/>
      <c r="L27" s="67"/>
      <c r="M27" s="68"/>
      <c r="N27" s="69"/>
      <c r="O27" s="53"/>
    </row>
    <row r="28" spans="1:18" s="8" customFormat="1" ht="13.5" thickBot="1">
      <c r="A28" s="207" t="s">
        <v>66</v>
      </c>
      <c r="B28" s="208" t="s">
        <v>6</v>
      </c>
      <c r="C28" s="200"/>
      <c r="D28" s="201"/>
      <c r="E28" s="202"/>
      <c r="F28" s="200"/>
      <c r="G28" s="201"/>
      <c r="H28" s="202"/>
      <c r="I28" s="203">
        <v>3.5</v>
      </c>
      <c r="J28" s="201">
        <f>$I28</f>
        <v>3.5</v>
      </c>
      <c r="K28" s="201">
        <f>$I28</f>
        <v>3.5</v>
      </c>
      <c r="L28" s="200"/>
      <c r="M28" s="201"/>
      <c r="N28" s="202"/>
      <c r="O28" s="145" t="s">
        <v>62</v>
      </c>
    </row>
    <row r="29" spans="1:18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48"/>
    </row>
    <row r="30" spans="1:18" ht="13.5" thickBot="1">
      <c r="A30" s="61"/>
      <c r="B30" s="18"/>
      <c r="C30" s="18"/>
      <c r="D30" s="18"/>
      <c r="E30" s="18"/>
      <c r="F30" s="21"/>
      <c r="G30" s="21"/>
      <c r="H30" s="21"/>
      <c r="I30" s="21"/>
      <c r="J30" s="21"/>
      <c r="K30" s="21"/>
      <c r="L30" s="21"/>
      <c r="M30" s="21"/>
      <c r="N30" s="21"/>
      <c r="O30" s="48"/>
    </row>
    <row r="31" spans="1:18" ht="13.5" thickBot="1">
      <c r="A31" s="9" t="s">
        <v>50</v>
      </c>
      <c r="B31" s="11"/>
      <c r="C31" s="265" t="s">
        <v>44</v>
      </c>
      <c r="D31" s="266"/>
      <c r="E31" s="266"/>
      <c r="F31" s="266"/>
      <c r="G31" s="266"/>
      <c r="H31" s="267"/>
      <c r="I31" s="265" t="s">
        <v>27</v>
      </c>
      <c r="J31" s="266"/>
      <c r="K31" s="267"/>
      <c r="L31" s="256" t="s">
        <v>17</v>
      </c>
      <c r="M31" s="257"/>
      <c r="N31" s="258"/>
      <c r="O31" s="154" t="s">
        <v>0</v>
      </c>
    </row>
    <row r="32" spans="1:18" ht="13.5" thickBot="1">
      <c r="A32" s="30"/>
      <c r="B32" s="18"/>
      <c r="C32" s="259" t="s">
        <v>45</v>
      </c>
      <c r="D32" s="260"/>
      <c r="E32" s="261"/>
      <c r="F32" s="259" t="s">
        <v>91</v>
      </c>
      <c r="G32" s="260"/>
      <c r="H32" s="261"/>
      <c r="I32" s="265"/>
      <c r="J32" s="266"/>
      <c r="K32" s="267"/>
      <c r="L32" s="181"/>
      <c r="M32" s="220"/>
      <c r="N32" s="220"/>
      <c r="O32" s="114"/>
    </row>
    <row r="33" spans="1:15" ht="13.5" thickBot="1">
      <c r="A33" s="30"/>
      <c r="B33" s="18"/>
      <c r="C33" s="246" t="s">
        <v>92</v>
      </c>
      <c r="D33" s="251" t="s">
        <v>93</v>
      </c>
      <c r="E33" s="251" t="s">
        <v>94</v>
      </c>
      <c r="F33" s="246" t="s">
        <v>92</v>
      </c>
      <c r="G33" s="251" t="s">
        <v>93</v>
      </c>
      <c r="H33" s="251" t="s">
        <v>94</v>
      </c>
      <c r="I33" s="245" t="s">
        <v>92</v>
      </c>
      <c r="J33" s="249" t="s">
        <v>93</v>
      </c>
      <c r="K33" s="249" t="s">
        <v>94</v>
      </c>
      <c r="L33" s="245" t="s">
        <v>92</v>
      </c>
      <c r="M33" s="249" t="s">
        <v>93</v>
      </c>
      <c r="N33" s="250" t="s">
        <v>94</v>
      </c>
      <c r="O33" s="114"/>
    </row>
    <row r="34" spans="1:15" ht="12.75" customHeight="1">
      <c r="A34" s="211"/>
      <c r="B34" s="212"/>
      <c r="C34" s="215"/>
      <c r="D34" s="45"/>
      <c r="E34" s="212"/>
      <c r="F34" s="215"/>
      <c r="G34" s="45"/>
      <c r="H34" s="212"/>
      <c r="I34" s="215"/>
      <c r="J34" s="45"/>
      <c r="K34" s="212"/>
      <c r="L34" s="216"/>
      <c r="M34" s="217"/>
      <c r="N34" s="218"/>
      <c r="O34" s="64"/>
    </row>
    <row r="35" spans="1:15">
      <c r="A35" s="37" t="s">
        <v>67</v>
      </c>
      <c r="B35" s="142" t="s">
        <v>5</v>
      </c>
      <c r="C35" s="39">
        <v>0</v>
      </c>
      <c r="D35" s="137">
        <v>0</v>
      </c>
      <c r="E35" s="88">
        <v>0</v>
      </c>
      <c r="F35" s="168">
        <v>1</v>
      </c>
      <c r="G35" s="170">
        <v>1</v>
      </c>
      <c r="H35" s="169">
        <v>1</v>
      </c>
      <c r="I35" s="168"/>
      <c r="J35" s="137"/>
      <c r="K35" s="88"/>
      <c r="L35" s="49"/>
      <c r="M35" s="139"/>
      <c r="N35" s="123"/>
      <c r="O35" s="64" t="s">
        <v>26</v>
      </c>
    </row>
    <row r="36" spans="1:15">
      <c r="A36" s="40" t="s">
        <v>68</v>
      </c>
      <c r="B36" s="142" t="s">
        <v>4</v>
      </c>
      <c r="C36" s="168">
        <f>C$25*C35</f>
        <v>0</v>
      </c>
      <c r="D36" s="170">
        <f>D$24*D35</f>
        <v>0</v>
      </c>
      <c r="E36" s="169">
        <f>E$24*E35</f>
        <v>0</v>
      </c>
      <c r="F36" s="168">
        <f>F$27*F35</f>
        <v>0.3</v>
      </c>
      <c r="G36" s="170">
        <f>G$27*G35</f>
        <v>0.3</v>
      </c>
      <c r="H36" s="169">
        <f>H$27*H35</f>
        <v>0.3</v>
      </c>
      <c r="I36" s="168"/>
      <c r="J36" s="137"/>
      <c r="K36" s="88"/>
      <c r="L36" s="130">
        <f>SQRT(SUMSQ(C36,F36))</f>
        <v>0.3</v>
      </c>
      <c r="M36" s="210">
        <f>SQRT(SUMSQ(D36,G36))</f>
        <v>0.3</v>
      </c>
      <c r="N36" s="210">
        <f>SQRT(SUMSQ(E36,H36))</f>
        <v>0.3</v>
      </c>
      <c r="O36" s="64" t="s">
        <v>95</v>
      </c>
    </row>
    <row r="37" spans="1:15">
      <c r="A37" s="166"/>
      <c r="B37" s="101"/>
      <c r="C37" s="41"/>
      <c r="D37" s="42"/>
      <c r="E37" s="115"/>
      <c r="F37" s="41"/>
      <c r="G37" s="42"/>
      <c r="H37" s="115"/>
      <c r="I37" s="41"/>
      <c r="J37" s="42"/>
      <c r="K37" s="115"/>
      <c r="L37" s="120"/>
      <c r="M37" s="65"/>
      <c r="N37" s="121"/>
      <c r="O37" s="64"/>
    </row>
    <row r="38" spans="1:15">
      <c r="A38" s="166"/>
      <c r="B38" s="101"/>
      <c r="C38" s="41"/>
      <c r="D38" s="42"/>
      <c r="E38" s="115"/>
      <c r="F38" s="41"/>
      <c r="G38" s="42"/>
      <c r="H38" s="115"/>
      <c r="I38" s="41"/>
      <c r="J38" s="42"/>
      <c r="K38" s="115"/>
      <c r="L38" s="120"/>
      <c r="M38" s="65"/>
      <c r="N38" s="121"/>
      <c r="O38" s="64"/>
    </row>
    <row r="39" spans="1:15">
      <c r="A39" s="37" t="s">
        <v>69</v>
      </c>
      <c r="B39" s="142" t="s">
        <v>5</v>
      </c>
      <c r="C39" s="39">
        <v>1</v>
      </c>
      <c r="D39" s="137">
        <v>1</v>
      </c>
      <c r="E39" s="88">
        <v>1</v>
      </c>
      <c r="F39" s="39">
        <v>1</v>
      </c>
      <c r="G39" s="137">
        <v>1</v>
      </c>
      <c r="H39" s="137">
        <v>1</v>
      </c>
      <c r="I39" s="39"/>
      <c r="J39" s="137"/>
      <c r="K39" s="88"/>
      <c r="L39" s="49"/>
      <c r="M39" s="139"/>
      <c r="N39" s="123"/>
      <c r="O39" s="64" t="s">
        <v>26</v>
      </c>
    </row>
    <row r="40" spans="1:15">
      <c r="A40" s="40" t="s">
        <v>70</v>
      </c>
      <c r="B40" s="142" t="s">
        <v>4</v>
      </c>
      <c r="C40" s="168">
        <f>C39*C25</f>
        <v>1.5</v>
      </c>
      <c r="D40" s="170">
        <f>D39*D25</f>
        <v>1.5</v>
      </c>
      <c r="E40" s="169">
        <f>E39*E25</f>
        <v>1.5</v>
      </c>
      <c r="F40" s="168">
        <f>F$27*F39</f>
        <v>0.3</v>
      </c>
      <c r="G40" s="170">
        <f>G$27*G39</f>
        <v>0.3</v>
      </c>
      <c r="H40" s="170">
        <f>H$27*H39</f>
        <v>0.3</v>
      </c>
      <c r="I40" s="39"/>
      <c r="J40" s="137"/>
      <c r="K40" s="88"/>
      <c r="L40" s="130">
        <f>SQRT(SUMSQ(C40,F40))</f>
        <v>1.5297058540778354</v>
      </c>
      <c r="M40" s="210">
        <f>SQRT(SUMSQ(D40,G40))</f>
        <v>1.5297058540778354</v>
      </c>
      <c r="N40" s="210">
        <f>SQRT(SUMSQ(E40,H40))</f>
        <v>1.5297058540778354</v>
      </c>
      <c r="O40" s="64" t="s">
        <v>96</v>
      </c>
    </row>
    <row r="41" spans="1:15">
      <c r="A41" s="166"/>
      <c r="B41" s="101"/>
      <c r="C41" s="41"/>
      <c r="D41" s="42"/>
      <c r="E41" s="115"/>
      <c r="F41" s="41"/>
      <c r="G41" s="42"/>
      <c r="H41" s="115"/>
      <c r="I41" s="41"/>
      <c r="J41" s="42"/>
      <c r="K41" s="115"/>
      <c r="L41" s="120"/>
      <c r="M41" s="65"/>
      <c r="N41" s="121"/>
      <c r="O41" s="64"/>
    </row>
    <row r="42" spans="1:15">
      <c r="A42" s="37" t="s">
        <v>71</v>
      </c>
      <c r="B42" s="142" t="s">
        <v>5</v>
      </c>
      <c r="C42" s="39">
        <v>1</v>
      </c>
      <c r="D42" s="137">
        <v>1</v>
      </c>
      <c r="E42" s="88">
        <v>1</v>
      </c>
      <c r="F42" s="168">
        <f>F15/(C15+F15)*(240/(12*F9))</f>
        <v>0.10515313844571555</v>
      </c>
      <c r="G42" s="170">
        <f>G15/(D15+G15)*(240/(12*G9))</f>
        <v>0.10515313844571592</v>
      </c>
      <c r="H42" s="169">
        <f>H15/(E15+H15)*(240/(12*H9))</f>
        <v>0.10515313844571558</v>
      </c>
      <c r="I42" s="168"/>
      <c r="J42" s="137"/>
      <c r="K42" s="88"/>
      <c r="L42" s="49"/>
      <c r="M42" s="139"/>
      <c r="N42" s="123"/>
      <c r="O42" s="129" t="s">
        <v>42</v>
      </c>
    </row>
    <row r="43" spans="1:15">
      <c r="A43" s="40" t="s">
        <v>72</v>
      </c>
      <c r="B43" s="142" t="s">
        <v>4</v>
      </c>
      <c r="C43" s="168">
        <f>C$24*C42</f>
        <v>1.5</v>
      </c>
      <c r="D43" s="170">
        <f>D$24*D42</f>
        <v>1.5</v>
      </c>
      <c r="E43" s="169">
        <f>E$24*E42</f>
        <v>1.5</v>
      </c>
      <c r="F43" s="168">
        <f>F$26*F42</f>
        <v>3.1545941533714664E-2</v>
      </c>
      <c r="G43" s="170">
        <f>G$26*G42</f>
        <v>3.1545941533714775E-2</v>
      </c>
      <c r="H43" s="169">
        <f>H$26*H42</f>
        <v>3.1545941533714671E-2</v>
      </c>
      <c r="I43" s="168"/>
      <c r="J43" s="137"/>
      <c r="K43" s="88"/>
      <c r="L43" s="130">
        <f>SQRT(SUMSQ(C43,F43))</f>
        <v>1.5003316788054728</v>
      </c>
      <c r="M43" s="210">
        <f>SQRT(SUMSQ(D43,G43))</f>
        <v>1.5003316788054728</v>
      </c>
      <c r="N43" s="210">
        <f>SQRT(SUMSQ(E43,H43))</f>
        <v>1.5003316788054728</v>
      </c>
      <c r="O43" s="64" t="s">
        <v>39</v>
      </c>
    </row>
    <row r="44" spans="1:15" ht="15.75" customHeight="1">
      <c r="A44" s="166"/>
      <c r="B44" s="101"/>
      <c r="C44" s="41"/>
      <c r="D44" s="42"/>
      <c r="E44" s="115"/>
      <c r="F44" s="41"/>
      <c r="G44" s="42"/>
      <c r="H44" s="115"/>
      <c r="I44" s="41"/>
      <c r="J44" s="42"/>
      <c r="K44" s="115"/>
      <c r="L44" s="120"/>
      <c r="M44" s="65"/>
      <c r="N44" s="121"/>
      <c r="O44" s="209"/>
    </row>
    <row r="45" spans="1:15">
      <c r="A45" s="171" t="s">
        <v>73</v>
      </c>
      <c r="B45" s="213" t="s">
        <v>5</v>
      </c>
      <c r="C45" s="39">
        <v>1</v>
      </c>
      <c r="D45" s="137">
        <v>1</v>
      </c>
      <c r="E45" s="88">
        <v>1</v>
      </c>
      <c r="F45" s="39">
        <v>1</v>
      </c>
      <c r="G45" s="137">
        <v>1</v>
      </c>
      <c r="H45" s="88">
        <v>1</v>
      </c>
      <c r="I45" s="39">
        <v>1</v>
      </c>
      <c r="J45" s="137">
        <v>1</v>
      </c>
      <c r="K45" s="88">
        <v>1</v>
      </c>
      <c r="L45" s="49"/>
      <c r="M45" s="139"/>
      <c r="N45" s="123"/>
      <c r="O45" s="125" t="s">
        <v>26</v>
      </c>
    </row>
    <row r="46" spans="1:15">
      <c r="A46" s="172" t="s">
        <v>74</v>
      </c>
      <c r="B46" s="213" t="s">
        <v>4</v>
      </c>
      <c r="C46" s="168">
        <f>C$25*C45</f>
        <v>1.5</v>
      </c>
      <c r="D46" s="170">
        <f>D$25*D45</f>
        <v>1.5</v>
      </c>
      <c r="E46" s="169">
        <f>E$25*E45</f>
        <v>1.5</v>
      </c>
      <c r="F46" s="168">
        <f>F$27*F45</f>
        <v>0.3</v>
      </c>
      <c r="G46" s="170">
        <f>G$27*G45</f>
        <v>0.3</v>
      </c>
      <c r="H46" s="169">
        <f>H$27*H45</f>
        <v>0.3</v>
      </c>
      <c r="I46" s="39">
        <f>I28*I45</f>
        <v>3.5</v>
      </c>
      <c r="J46" s="137">
        <f>J28*J45</f>
        <v>3.5</v>
      </c>
      <c r="K46" s="88">
        <f>K28*K45</f>
        <v>3.5</v>
      </c>
      <c r="L46" s="130">
        <f>SQRT(SUMSQ(C46,F46))+I46</f>
        <v>5.0297058540778359</v>
      </c>
      <c r="M46" s="210">
        <f>SQRT(SUMSQ(D46,G46))+J46</f>
        <v>5.0297058540778359</v>
      </c>
      <c r="N46" s="210">
        <f>SQRT(SUMSQ(E46,H46))+K46</f>
        <v>5.0297058540778359</v>
      </c>
      <c r="O46" s="125" t="s">
        <v>97</v>
      </c>
    </row>
    <row r="47" spans="1:15" ht="13.5" thickBot="1">
      <c r="A47" s="78"/>
      <c r="B47" s="214"/>
      <c r="C47" s="63"/>
      <c r="D47" s="138"/>
      <c r="E47" s="116"/>
      <c r="F47" s="63"/>
      <c r="G47" s="138"/>
      <c r="H47" s="116"/>
      <c r="I47" s="63"/>
      <c r="J47" s="138"/>
      <c r="K47" s="116"/>
      <c r="L47" s="117"/>
      <c r="M47" s="219"/>
      <c r="N47" s="89"/>
      <c r="O47" s="89"/>
    </row>
    <row r="48" spans="1:15" ht="13.5" thickBot="1">
      <c r="A48" s="143"/>
      <c r="F48" s="48"/>
      <c r="G48" s="48"/>
      <c r="H48" s="48"/>
      <c r="I48" s="48"/>
      <c r="O48" s="155"/>
    </row>
    <row r="49" spans="1:15">
      <c r="A49" s="221" t="s">
        <v>23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3"/>
      <c r="M49" s="223"/>
      <c r="N49" s="223"/>
      <c r="O49" s="224" t="s">
        <v>0</v>
      </c>
    </row>
    <row r="50" spans="1:15" ht="13.5" thickBot="1">
      <c r="A50" s="225" t="s">
        <v>75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7"/>
      <c r="M50" s="227"/>
      <c r="N50" s="227"/>
      <c r="O50" s="228"/>
    </row>
    <row r="51" spans="1:15">
      <c r="A51" s="30"/>
      <c r="B51" s="18"/>
      <c r="C51" s="18"/>
      <c r="D51" s="18"/>
      <c r="E51" s="18"/>
      <c r="F51" s="21"/>
      <c r="G51" s="21"/>
      <c r="H51" s="21"/>
      <c r="I51" s="21"/>
      <c r="J51" s="18"/>
      <c r="K51" s="18"/>
      <c r="L51" s="26"/>
      <c r="M51" s="26"/>
      <c r="N51" s="26"/>
      <c r="O51" s="48"/>
    </row>
    <row r="52" spans="1:15" ht="13.5" thickBot="1">
      <c r="F52" s="48"/>
      <c r="G52" s="48"/>
      <c r="H52" s="48"/>
      <c r="I52" s="48"/>
      <c r="L52" s="44"/>
      <c r="M52" s="44"/>
      <c r="N52" s="44"/>
      <c r="O52" s="155"/>
    </row>
    <row r="53" spans="1:15" ht="13.5" thickBot="1">
      <c r="A53" s="9" t="s">
        <v>24</v>
      </c>
      <c r="B53" s="248"/>
      <c r="C53" s="259" t="s">
        <v>45</v>
      </c>
      <c r="D53" s="260"/>
      <c r="E53" s="261"/>
      <c r="F53" s="259" t="s">
        <v>91</v>
      </c>
      <c r="G53" s="260"/>
      <c r="H53" s="261"/>
      <c r="I53" s="253"/>
      <c r="J53" s="247"/>
      <c r="K53" s="247"/>
      <c r="L53" s="12"/>
      <c r="M53" s="12"/>
      <c r="N53" s="10"/>
      <c r="O53" s="154" t="s">
        <v>0</v>
      </c>
    </row>
    <row r="54" spans="1:15" ht="13.5" thickBot="1">
      <c r="A54" s="30"/>
      <c r="B54" s="15"/>
      <c r="C54" s="245" t="s">
        <v>92</v>
      </c>
      <c r="D54" s="249" t="s">
        <v>93</v>
      </c>
      <c r="E54" s="249" t="s">
        <v>94</v>
      </c>
      <c r="F54" s="245" t="s">
        <v>92</v>
      </c>
      <c r="G54" s="249" t="s">
        <v>93</v>
      </c>
      <c r="H54" s="250" t="s">
        <v>94</v>
      </c>
      <c r="I54" s="16"/>
      <c r="J54" s="99"/>
      <c r="K54" s="99"/>
      <c r="L54" s="8"/>
      <c r="M54" s="8"/>
      <c r="N54" s="55"/>
      <c r="O54" s="64"/>
    </row>
    <row r="55" spans="1:15">
      <c r="A55" s="232"/>
      <c r="B55" s="248"/>
      <c r="C55" s="253"/>
      <c r="D55" s="254"/>
      <c r="E55" s="255"/>
      <c r="F55" s="253"/>
      <c r="G55" s="254"/>
      <c r="H55" s="255"/>
      <c r="I55" s="16"/>
      <c r="J55" s="17"/>
      <c r="K55" s="17"/>
      <c r="L55" s="8"/>
      <c r="M55" s="8"/>
      <c r="N55" s="55"/>
      <c r="O55" s="229"/>
    </row>
    <row r="56" spans="1:15">
      <c r="A56" s="19" t="s">
        <v>35</v>
      </c>
      <c r="B56" s="20" t="s">
        <v>2</v>
      </c>
      <c r="C56" s="118">
        <f>C7</f>
        <v>-106</v>
      </c>
      <c r="D56" s="187">
        <f>D7</f>
        <v>-88</v>
      </c>
      <c r="E56" s="187">
        <f>E7</f>
        <v>-114</v>
      </c>
      <c r="F56" s="118"/>
      <c r="G56" s="187"/>
      <c r="H56" s="119"/>
      <c r="I56" s="74"/>
      <c r="J56" s="21"/>
      <c r="K56" s="21"/>
      <c r="L56" s="8"/>
      <c r="M56" s="8"/>
      <c r="N56" s="55"/>
      <c r="O56" s="229"/>
    </row>
    <row r="57" spans="1:15">
      <c r="A57" s="19" t="s">
        <v>3</v>
      </c>
      <c r="B57" s="20" t="s">
        <v>4</v>
      </c>
      <c r="C57" s="74"/>
      <c r="D57" s="21"/>
      <c r="E57" s="54"/>
      <c r="F57" s="110">
        <f>F8</f>
        <v>1</v>
      </c>
      <c r="G57" s="23">
        <f>G8</f>
        <v>1</v>
      </c>
      <c r="H57" s="23">
        <f>H8</f>
        <v>1</v>
      </c>
      <c r="I57" s="104"/>
      <c r="J57" s="23"/>
      <c r="K57" s="23"/>
      <c r="L57" s="8"/>
      <c r="M57" s="8"/>
      <c r="N57" s="55"/>
      <c r="O57" s="229"/>
    </row>
    <row r="58" spans="1:15">
      <c r="A58" s="19"/>
      <c r="B58" s="20"/>
      <c r="C58" s="74"/>
      <c r="D58" s="21"/>
      <c r="E58" s="54"/>
      <c r="F58" s="104"/>
      <c r="G58" s="23"/>
      <c r="H58" s="98"/>
      <c r="I58" s="104"/>
      <c r="J58" s="23"/>
      <c r="K58" s="23"/>
      <c r="L58" s="8"/>
      <c r="M58" s="8"/>
      <c r="N58" s="55"/>
      <c r="O58" s="230" t="s">
        <v>8</v>
      </c>
    </row>
    <row r="59" spans="1:15">
      <c r="A59" s="19" t="s">
        <v>10</v>
      </c>
      <c r="B59" s="20" t="s">
        <v>4</v>
      </c>
      <c r="C59" s="167">
        <v>0</v>
      </c>
      <c r="D59" s="188">
        <v>0</v>
      </c>
      <c r="E59" s="188">
        <v>0</v>
      </c>
      <c r="F59" s="167">
        <v>0</v>
      </c>
      <c r="G59" s="188">
        <v>-100</v>
      </c>
      <c r="H59" s="188">
        <v>0</v>
      </c>
      <c r="I59" s="104"/>
      <c r="J59" s="23"/>
      <c r="K59" s="23"/>
      <c r="L59" s="8"/>
      <c r="M59" s="8"/>
      <c r="N59" s="55"/>
      <c r="O59" s="230" t="s">
        <v>12</v>
      </c>
    </row>
    <row r="60" spans="1:15">
      <c r="A60" s="36" t="s">
        <v>9</v>
      </c>
      <c r="B60" s="20" t="s">
        <v>4</v>
      </c>
      <c r="C60" s="120">
        <f>C56+C59</f>
        <v>-106</v>
      </c>
      <c r="D60" s="65">
        <f>D56+D59</f>
        <v>-88</v>
      </c>
      <c r="E60" s="65">
        <f>E56+E59</f>
        <v>-114</v>
      </c>
      <c r="F60" s="122">
        <f>F57+F59</f>
        <v>1</v>
      </c>
      <c r="G60" s="65">
        <v>0</v>
      </c>
      <c r="H60" s="65">
        <f>H57+H59</f>
        <v>1</v>
      </c>
      <c r="I60" s="120"/>
      <c r="J60" s="65"/>
      <c r="K60" s="65"/>
      <c r="L60" s="8"/>
      <c r="M60" s="8"/>
      <c r="N60" s="55"/>
      <c r="O60" s="64"/>
    </row>
    <row r="61" spans="1:15">
      <c r="A61" s="19"/>
      <c r="B61" s="20"/>
      <c r="C61" s="84"/>
      <c r="D61" s="18"/>
      <c r="E61" s="20"/>
      <c r="F61" s="84"/>
      <c r="G61" s="18"/>
      <c r="H61" s="20"/>
      <c r="I61" s="104"/>
      <c r="J61" s="23"/>
      <c r="K61" s="23"/>
      <c r="L61" s="8"/>
      <c r="M61" s="8"/>
      <c r="N61" s="55"/>
      <c r="O61" s="64"/>
    </row>
    <row r="62" spans="1:15">
      <c r="A62" s="47" t="s">
        <v>7</v>
      </c>
      <c r="B62" s="20"/>
      <c r="C62" s="84"/>
      <c r="D62" s="18"/>
      <c r="E62" s="20"/>
      <c r="F62" s="84"/>
      <c r="G62" s="18"/>
      <c r="H62" s="20"/>
      <c r="I62" s="104"/>
      <c r="J62" s="23"/>
      <c r="K62" s="23"/>
      <c r="L62" s="8"/>
      <c r="M62" s="8"/>
      <c r="N62" s="55"/>
      <c r="O62" s="64"/>
    </row>
    <row r="63" spans="1:15">
      <c r="A63" s="19" t="s">
        <v>25</v>
      </c>
      <c r="B63" s="54" t="s">
        <v>38</v>
      </c>
      <c r="C63" s="108">
        <f>(10^12)*(10^-3)*(C5/15)*10^(C60/10)</f>
        <v>5.0237728630191519E-2</v>
      </c>
      <c r="D63" s="66">
        <f>(10^12)*(10^-3)*(D5/15)*10^(D60/10)</f>
        <v>3.1697863849222121</v>
      </c>
      <c r="E63" s="66">
        <f>(10^12)*(10^-3)*(E5/15)*10^(E60/10)</f>
        <v>7.9621434110699069E-3</v>
      </c>
      <c r="F63" s="150">
        <f>(10^12)*(10^-3)*(C5/15)*10^((C60+F60)/10)</f>
        <v>6.3245553203367416E-2</v>
      </c>
      <c r="G63" s="66">
        <f>(10^12)*(10^-3)*(D5/15)*10^((D60+G60)/10)</f>
        <v>3.1697863849222121</v>
      </c>
      <c r="H63" s="66">
        <f>(10^12)*(10^-3)*(E5/15)*10^((E60+H60)/10)</f>
        <v>1.0023744672545389E-2</v>
      </c>
      <c r="I63" s="108"/>
      <c r="J63" s="66"/>
      <c r="K63" s="66"/>
      <c r="L63" s="8"/>
      <c r="M63" s="8"/>
      <c r="N63" s="55"/>
      <c r="O63" s="230"/>
    </row>
    <row r="64" spans="1:15">
      <c r="A64" s="32" t="s">
        <v>52</v>
      </c>
      <c r="B64" s="54" t="s">
        <v>4</v>
      </c>
      <c r="C64" s="74"/>
      <c r="D64" s="21"/>
      <c r="E64" s="54"/>
      <c r="F64" s="156">
        <f>10*LOG10(F63/C63)</f>
        <v>0.99999999999999556</v>
      </c>
      <c r="G64" s="65">
        <f>10*LOG10(G63/D63)</f>
        <v>0</v>
      </c>
      <c r="H64" s="65">
        <f>10*LOG10(H63/E63)</f>
        <v>0.99999999999999556</v>
      </c>
      <c r="I64" s="120"/>
      <c r="J64" s="34"/>
      <c r="K64" s="34"/>
      <c r="L64" s="8"/>
      <c r="M64" s="8"/>
      <c r="N64" s="55"/>
      <c r="O64" s="230"/>
    </row>
    <row r="65" spans="1:15">
      <c r="A65" s="113" t="s">
        <v>55</v>
      </c>
      <c r="B65" s="54" t="s">
        <v>36</v>
      </c>
      <c r="C65" s="74"/>
      <c r="D65" s="21"/>
      <c r="E65" s="54"/>
      <c r="F65" s="156">
        <f>C60+F60+10*LOG(C5/15)</f>
        <v>-101.98970004336019</v>
      </c>
      <c r="G65" s="65">
        <f>D60+G60+10*LOG(D5/15)</f>
        <v>-84.989700043360187</v>
      </c>
      <c r="H65" s="65">
        <f>E60+H60+10*LOG(E5/15)</f>
        <v>-109.98970004336019</v>
      </c>
      <c r="I65" s="120"/>
      <c r="J65" s="34"/>
      <c r="K65" s="34"/>
      <c r="L65" s="8"/>
      <c r="M65" s="8"/>
      <c r="N65" s="55"/>
      <c r="O65" s="230"/>
    </row>
    <row r="66" spans="1:15" ht="13.5" thickBot="1">
      <c r="A66" s="94" t="s">
        <v>76</v>
      </c>
      <c r="B66" s="157" t="s">
        <v>37</v>
      </c>
      <c r="C66" s="233"/>
      <c r="D66" s="77"/>
      <c r="E66" s="234"/>
      <c r="F66" s="158">
        <f>10*LOG((C63+F63)*10^-9)+10*LOG(F9*12)</f>
        <v>-68.40581001979757</v>
      </c>
      <c r="G66" s="193">
        <f>10*LOG((D63+G63)*10^-9)+10*LOG(G9*12)</f>
        <v>-50.934528973596457</v>
      </c>
      <c r="H66" s="193">
        <f>10*LOG((E63+H63)*10^-9)+10*LOG(H9*12)</f>
        <v>-76.405810019797599</v>
      </c>
      <c r="I66" s="235"/>
      <c r="J66" s="73"/>
      <c r="K66" s="73"/>
      <c r="L66" s="77"/>
      <c r="M66" s="77"/>
      <c r="N66" s="234"/>
      <c r="O66" s="231"/>
    </row>
    <row r="67" spans="1:15" s="59" customFormat="1">
      <c r="A67" s="75"/>
      <c r="B67" s="58"/>
      <c r="C67" s="58"/>
      <c r="D67" s="58"/>
      <c r="E67" s="58"/>
      <c r="F67" s="85"/>
      <c r="G67" s="85"/>
      <c r="H67" s="85"/>
      <c r="I67" s="85"/>
      <c r="J67" s="58"/>
      <c r="K67" s="58"/>
      <c r="L67" s="58"/>
      <c r="M67" s="58"/>
      <c r="N67" s="58"/>
      <c r="O67" s="58"/>
    </row>
    <row r="68" spans="1:15" ht="13.5" thickBot="1">
      <c r="A68" s="61"/>
      <c r="B68" s="58"/>
      <c r="C68" s="58"/>
      <c r="D68" s="58"/>
      <c r="E68" s="58"/>
      <c r="F68" s="85"/>
      <c r="G68" s="85"/>
      <c r="H68" s="85"/>
      <c r="I68" s="85"/>
      <c r="J68" s="58"/>
      <c r="K68" s="58"/>
      <c r="L68" s="58"/>
      <c r="M68" s="58"/>
      <c r="N68" s="58"/>
    </row>
    <row r="69" spans="1:15" ht="13.5" thickBot="1">
      <c r="A69" s="9" t="s">
        <v>51</v>
      </c>
      <c r="B69" s="11"/>
      <c r="C69" s="259" t="s">
        <v>45</v>
      </c>
      <c r="D69" s="260"/>
      <c r="E69" s="261"/>
      <c r="F69" s="259" t="s">
        <v>91</v>
      </c>
      <c r="G69" s="260"/>
      <c r="H69" s="261"/>
      <c r="I69" s="259" t="s">
        <v>100</v>
      </c>
      <c r="J69" s="260" t="s">
        <v>100</v>
      </c>
      <c r="K69" s="261"/>
      <c r="L69" s="256" t="s">
        <v>17</v>
      </c>
      <c r="M69" s="257"/>
      <c r="N69" s="258"/>
      <c r="O69" s="13" t="s">
        <v>43</v>
      </c>
    </row>
    <row r="70" spans="1:15" ht="13.5" thickBot="1">
      <c r="A70" s="30"/>
      <c r="B70" s="18"/>
      <c r="C70" s="245" t="s">
        <v>92</v>
      </c>
      <c r="D70" s="249" t="s">
        <v>93</v>
      </c>
      <c r="E70" s="249" t="s">
        <v>94</v>
      </c>
      <c r="F70" s="245" t="s">
        <v>92</v>
      </c>
      <c r="G70" s="249" t="s">
        <v>93</v>
      </c>
      <c r="H70" s="250" t="s">
        <v>94</v>
      </c>
      <c r="I70" s="245" t="s">
        <v>92</v>
      </c>
      <c r="J70" s="249" t="s">
        <v>93</v>
      </c>
      <c r="K70" s="250" t="s">
        <v>94</v>
      </c>
      <c r="L70" s="245" t="s">
        <v>92</v>
      </c>
      <c r="M70" s="249" t="s">
        <v>93</v>
      </c>
      <c r="N70" s="250" t="s">
        <v>94</v>
      </c>
      <c r="O70" s="100"/>
    </row>
    <row r="71" spans="1:15">
      <c r="A71" s="30"/>
      <c r="B71" s="18"/>
      <c r="C71" s="215"/>
      <c r="D71" s="45"/>
      <c r="E71" s="212"/>
      <c r="F71" s="215"/>
      <c r="G71" s="45"/>
      <c r="H71" s="212"/>
      <c r="I71" s="246"/>
      <c r="J71" s="251"/>
      <c r="K71" s="252"/>
      <c r="L71" s="253"/>
      <c r="M71" s="254"/>
      <c r="N71" s="255"/>
      <c r="O71" s="55"/>
    </row>
    <row r="72" spans="1:15" s="48" customFormat="1">
      <c r="A72" s="37" t="s">
        <v>77</v>
      </c>
      <c r="B72" s="38" t="s">
        <v>4</v>
      </c>
      <c r="C72" s="49"/>
      <c r="D72" s="139"/>
      <c r="E72" s="123"/>
      <c r="F72" s="49">
        <f>F73-L73</f>
        <v>0.69999999999999551</v>
      </c>
      <c r="G72" s="194">
        <f>G73-M73</f>
        <v>-0.3</v>
      </c>
      <c r="H72" s="194">
        <f>H73-N73</f>
        <v>0.69999999999999551</v>
      </c>
      <c r="I72" s="49"/>
      <c r="J72" s="139"/>
      <c r="K72" s="123"/>
      <c r="L72" s="49"/>
      <c r="M72" s="139"/>
      <c r="N72" s="123"/>
      <c r="O72" s="236"/>
    </row>
    <row r="73" spans="1:15" s="48" customFormat="1">
      <c r="A73" s="40" t="s">
        <v>78</v>
      </c>
      <c r="B73" s="38" t="s">
        <v>4</v>
      </c>
      <c r="C73" s="49"/>
      <c r="D73" s="139"/>
      <c r="E73" s="123"/>
      <c r="F73" s="49">
        <f>F64</f>
        <v>0.99999999999999556</v>
      </c>
      <c r="G73" s="139">
        <f>G64</f>
        <v>0</v>
      </c>
      <c r="H73" s="139">
        <f>H64</f>
        <v>0.99999999999999556</v>
      </c>
      <c r="I73" s="49"/>
      <c r="J73" s="139"/>
      <c r="K73" s="123"/>
      <c r="L73" s="130">
        <f>L36</f>
        <v>0.3</v>
      </c>
      <c r="M73" s="210">
        <f>M36</f>
        <v>0.3</v>
      </c>
      <c r="N73" s="210">
        <f>N36</f>
        <v>0.3</v>
      </c>
      <c r="O73" s="230"/>
    </row>
    <row r="74" spans="1:15" s="48" customFormat="1">
      <c r="A74" s="37" t="s">
        <v>79</v>
      </c>
      <c r="B74" s="38" t="s">
        <v>4</v>
      </c>
      <c r="C74" s="49"/>
      <c r="D74" s="139"/>
      <c r="E74" s="123"/>
      <c r="F74" s="49">
        <f>F73+L73</f>
        <v>1.2999999999999956</v>
      </c>
      <c r="G74" s="139">
        <f>G73+M73</f>
        <v>0.3</v>
      </c>
      <c r="H74" s="139">
        <f>H73+N73</f>
        <v>1.2999999999999956</v>
      </c>
      <c r="I74" s="49"/>
      <c r="J74" s="139"/>
      <c r="K74" s="123"/>
      <c r="L74" s="49"/>
      <c r="M74" s="139"/>
      <c r="N74" s="123"/>
      <c r="O74" s="230"/>
    </row>
    <row r="75" spans="1:15" s="48" customFormat="1">
      <c r="A75" s="62"/>
      <c r="B75" s="26"/>
      <c r="C75" s="43"/>
      <c r="D75" s="189"/>
      <c r="E75" s="125"/>
      <c r="F75" s="46"/>
      <c r="G75" s="24"/>
      <c r="H75" s="24"/>
      <c r="I75" s="46"/>
      <c r="J75" s="24"/>
      <c r="K75" s="91"/>
      <c r="L75" s="133"/>
      <c r="M75" s="241"/>
      <c r="N75" s="134"/>
      <c r="O75" s="64"/>
    </row>
    <row r="76" spans="1:15" s="48" customFormat="1">
      <c r="A76" s="37" t="s">
        <v>80</v>
      </c>
      <c r="B76" s="80" t="s">
        <v>37</v>
      </c>
      <c r="C76" s="50"/>
      <c r="D76" s="139"/>
      <c r="E76" s="123"/>
      <c r="F76" s="82">
        <f>F77-L77</f>
        <v>-69.906141698603037</v>
      </c>
      <c r="G76" s="194">
        <f>G77-M77</f>
        <v>-52.43486065240193</v>
      </c>
      <c r="H76" s="194">
        <f>H77-N77</f>
        <v>-77.906141698603065</v>
      </c>
      <c r="I76" s="49"/>
      <c r="J76" s="139"/>
      <c r="K76" s="123"/>
      <c r="L76" s="131"/>
      <c r="M76" s="242"/>
      <c r="N76" s="132"/>
      <c r="O76" s="237" t="s">
        <v>98</v>
      </c>
    </row>
    <row r="77" spans="1:15" s="48" customFormat="1">
      <c r="A77" s="40" t="s">
        <v>81</v>
      </c>
      <c r="B77" s="80" t="s">
        <v>37</v>
      </c>
      <c r="C77" s="50"/>
      <c r="D77" s="139"/>
      <c r="E77" s="123"/>
      <c r="F77" s="82">
        <f>F66</f>
        <v>-68.40581001979757</v>
      </c>
      <c r="G77" s="139">
        <f>G66</f>
        <v>-50.934528973596457</v>
      </c>
      <c r="H77" s="139">
        <f>H66</f>
        <v>-76.405810019797599</v>
      </c>
      <c r="I77" s="49"/>
      <c r="J77" s="139"/>
      <c r="K77" s="123"/>
      <c r="L77" s="130">
        <f>L43</f>
        <v>1.5003316788054728</v>
      </c>
      <c r="M77" s="210">
        <f>M43</f>
        <v>1.5003316788054728</v>
      </c>
      <c r="N77" s="210">
        <f>N43</f>
        <v>1.5003316788054728</v>
      </c>
      <c r="O77" s="55"/>
    </row>
    <row r="78" spans="1:15" s="48" customFormat="1">
      <c r="A78" s="37" t="s">
        <v>82</v>
      </c>
      <c r="B78" s="80" t="s">
        <v>37</v>
      </c>
      <c r="C78" s="50"/>
      <c r="D78" s="139"/>
      <c r="E78" s="123"/>
      <c r="F78" s="82">
        <f>F77+L77</f>
        <v>-66.905478340992104</v>
      </c>
      <c r="G78" s="139">
        <f>G77+M77</f>
        <v>-49.434197294790984</v>
      </c>
      <c r="H78" s="139">
        <f>H77+N77</f>
        <v>-74.905478340992133</v>
      </c>
      <c r="I78" s="49"/>
      <c r="J78" s="139"/>
      <c r="K78" s="123"/>
      <c r="L78" s="131"/>
      <c r="M78" s="242"/>
      <c r="N78" s="132"/>
      <c r="O78" s="236" t="s">
        <v>98</v>
      </c>
    </row>
    <row r="79" spans="1:15" s="48" customFormat="1">
      <c r="A79" s="62"/>
      <c r="B79" s="81"/>
      <c r="C79" s="46"/>
      <c r="D79" s="24"/>
      <c r="E79" s="91"/>
      <c r="F79" s="46"/>
      <c r="G79" s="24"/>
      <c r="H79" s="24"/>
      <c r="I79" s="46"/>
      <c r="J79" s="24"/>
      <c r="K79" s="91"/>
      <c r="L79" s="133"/>
      <c r="M79" s="241"/>
      <c r="N79" s="134"/>
      <c r="O79" s="64"/>
    </row>
    <row r="80" spans="1:15" s="48" customFormat="1">
      <c r="A80" s="173" t="s">
        <v>83</v>
      </c>
      <c r="B80" s="164" t="s">
        <v>36</v>
      </c>
      <c r="C80" s="161"/>
      <c r="D80" s="190"/>
      <c r="E80" s="162"/>
      <c r="F80" s="243">
        <f>F81-L81</f>
        <v>-107.01940589743802</v>
      </c>
      <c r="G80" s="163">
        <f>G81-M81</f>
        <v>-90.01940589743802</v>
      </c>
      <c r="H80" s="163">
        <f>H81-N81</f>
        <v>-115.01940589743802</v>
      </c>
      <c r="I80" s="49">
        <f>_xlfn.FLOOR.MATH(F80)+140</f>
        <v>32</v>
      </c>
      <c r="J80" s="139">
        <f>_xlfn.FLOOR.MATH(G80)+140</f>
        <v>49</v>
      </c>
      <c r="K80" s="123">
        <f>_xlfn.FLOOR.MATH(H80)+140</f>
        <v>24</v>
      </c>
      <c r="L80" s="131"/>
      <c r="M80" s="242"/>
      <c r="N80" s="132"/>
      <c r="O80" s="238" t="s">
        <v>99</v>
      </c>
    </row>
    <row r="81" spans="1:15" s="48" customFormat="1">
      <c r="A81" s="174" t="s">
        <v>84</v>
      </c>
      <c r="B81" s="164" t="s">
        <v>36</v>
      </c>
      <c r="C81" s="161"/>
      <c r="D81" s="190"/>
      <c r="E81" s="162"/>
      <c r="F81" s="243">
        <f>F65</f>
        <v>-101.98970004336019</v>
      </c>
      <c r="G81" s="139">
        <f>G65</f>
        <v>-84.989700043360187</v>
      </c>
      <c r="H81" s="139">
        <f>H65</f>
        <v>-109.98970004336019</v>
      </c>
      <c r="I81" s="49">
        <f t="shared" ref="I81:K82" si="0">_xlfn.CEILING.MATH(F81)+140</f>
        <v>39</v>
      </c>
      <c r="J81" s="139">
        <f t="shared" si="0"/>
        <v>56</v>
      </c>
      <c r="K81" s="123">
        <f t="shared" si="0"/>
        <v>31</v>
      </c>
      <c r="L81" s="160">
        <f>L46</f>
        <v>5.0297058540778359</v>
      </c>
      <c r="M81" s="210">
        <f>M46</f>
        <v>5.0297058540778359</v>
      </c>
      <c r="N81" s="210">
        <f>N46</f>
        <v>5.0297058540778359</v>
      </c>
      <c r="O81" s="239"/>
    </row>
    <row r="82" spans="1:15" s="48" customFormat="1">
      <c r="A82" s="173" t="s">
        <v>85</v>
      </c>
      <c r="B82" s="164" t="s">
        <v>36</v>
      </c>
      <c r="C82" s="161"/>
      <c r="D82" s="190"/>
      <c r="E82" s="162"/>
      <c r="F82" s="243">
        <f>F81+L81</f>
        <v>-96.959994189282355</v>
      </c>
      <c r="G82" s="139">
        <f>G81+M81</f>
        <v>-79.959994189282355</v>
      </c>
      <c r="H82" s="139">
        <f>H81+N81</f>
        <v>-104.95999418928236</v>
      </c>
      <c r="I82" s="49">
        <f t="shared" si="0"/>
        <v>44</v>
      </c>
      <c r="J82" s="139">
        <f t="shared" si="0"/>
        <v>61</v>
      </c>
      <c r="K82" s="123">
        <f t="shared" si="0"/>
        <v>36</v>
      </c>
      <c r="L82" s="131"/>
      <c r="M82" s="242"/>
      <c r="N82" s="132"/>
      <c r="O82" s="238" t="s">
        <v>99</v>
      </c>
    </row>
    <row r="83" spans="1:15" s="48" customFormat="1">
      <c r="A83" s="175"/>
      <c r="B83" s="26"/>
      <c r="C83" s="43"/>
      <c r="D83" s="189"/>
      <c r="E83" s="125"/>
      <c r="F83" s="110"/>
      <c r="G83" s="24"/>
      <c r="H83" s="91"/>
      <c r="I83" s="46"/>
      <c r="J83" s="185"/>
      <c r="K83" s="106"/>
      <c r="L83" s="133"/>
      <c r="M83" s="241"/>
      <c r="N83" s="134"/>
      <c r="O83" s="230"/>
    </row>
    <row r="84" spans="1:15" ht="13.5" thickBot="1">
      <c r="A84" s="51" t="s">
        <v>13</v>
      </c>
      <c r="B84" s="52"/>
      <c r="C84" s="93"/>
      <c r="D84" s="191"/>
      <c r="E84" s="126"/>
      <c r="F84" s="93"/>
      <c r="G84" s="73"/>
      <c r="H84" s="124"/>
      <c r="I84" s="56"/>
      <c r="J84" s="73"/>
      <c r="K84" s="124"/>
      <c r="L84" s="127"/>
      <c r="M84" s="244"/>
      <c r="N84" s="128"/>
      <c r="O84" s="240" t="s">
        <v>46</v>
      </c>
    </row>
  </sheetData>
  <mergeCells count="21">
    <mergeCell ref="L69:N69"/>
    <mergeCell ref="C32:E32"/>
    <mergeCell ref="F32:H32"/>
    <mergeCell ref="I32:K32"/>
    <mergeCell ref="C53:E53"/>
    <mergeCell ref="F53:H53"/>
    <mergeCell ref="C69:E69"/>
    <mergeCell ref="F69:H69"/>
    <mergeCell ref="I69:K69"/>
    <mergeCell ref="L31:N31"/>
    <mergeCell ref="C2:E2"/>
    <mergeCell ref="F2:H2"/>
    <mergeCell ref="C13:E13"/>
    <mergeCell ref="F13:H13"/>
    <mergeCell ref="C21:H21"/>
    <mergeCell ref="I21:K21"/>
    <mergeCell ref="C22:E22"/>
    <mergeCell ref="F22:H22"/>
    <mergeCell ref="I22:K22"/>
    <mergeCell ref="C31:H31"/>
    <mergeCell ref="I31:K31"/>
  </mergeCells>
  <conditionalFormatting sqref="L78:N79">
    <cfRule type="cellIs" dxfId="4" priority="2" stopIfTrue="1" operator="lessThan">
      <formula>V78</formula>
    </cfRule>
  </conditionalFormatting>
  <conditionalFormatting sqref="G76:H76 G72:H72">
    <cfRule type="cellIs" dxfId="3" priority="3" stopIfTrue="1" operator="lessThan">
      <formula>#REF!</formula>
    </cfRule>
  </conditionalFormatting>
  <conditionalFormatting sqref="F79:H79">
    <cfRule type="cellIs" dxfId="2" priority="4" stopIfTrue="1" operator="lessThan">
      <formula>R79</formula>
    </cfRule>
  </conditionalFormatting>
  <conditionalFormatting sqref="I78:K79">
    <cfRule type="cellIs" dxfId="1" priority="5" stopIfTrue="1" operator="lessThan">
      <formula>T78</formula>
    </cfRule>
  </conditionalFormatting>
  <conditionalFormatting sqref="I82:K82">
    <cfRule type="cellIs" dxfId="0" priority="1" stopIfTrue="1" operator="lessThan">
      <formula>T82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6.7.8.1_1</vt:lpstr>
      <vt:lpstr>6.7.8.1_2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2023-03-01T03:16:57Z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